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РБ на год (КВСР)_1" sheetId="1" r:id="rId1"/>
  </sheets>
  <calcPr calcId="145621" iterate="1"/>
</workbook>
</file>

<file path=xl/calcChain.xml><?xml version="1.0" encoding="utf-8"?>
<calcChain xmlns="http://schemas.openxmlformats.org/spreadsheetml/2006/main">
  <c r="T9" i="1" l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57" i="1"/>
  <c r="U57" i="1"/>
  <c r="T58" i="1"/>
  <c r="U58" i="1"/>
  <c r="T59" i="1"/>
  <c r="U59" i="1"/>
  <c r="T60" i="1"/>
  <c r="U60" i="1"/>
  <c r="T61" i="1"/>
  <c r="U61" i="1"/>
  <c r="T62" i="1"/>
  <c r="U62" i="1"/>
  <c r="T63" i="1"/>
  <c r="U63" i="1"/>
  <c r="T64" i="1"/>
  <c r="U64" i="1"/>
  <c r="T65" i="1"/>
  <c r="U65" i="1"/>
  <c r="T66" i="1"/>
  <c r="U66" i="1"/>
  <c r="T67" i="1"/>
  <c r="U67" i="1"/>
  <c r="T68" i="1"/>
  <c r="U68" i="1"/>
  <c r="T69" i="1"/>
  <c r="U69" i="1"/>
  <c r="T70" i="1"/>
  <c r="U70" i="1"/>
  <c r="T71" i="1"/>
  <c r="U71" i="1"/>
  <c r="T72" i="1"/>
  <c r="U72" i="1"/>
  <c r="T73" i="1"/>
  <c r="U73" i="1"/>
  <c r="T74" i="1"/>
  <c r="U74" i="1"/>
  <c r="T75" i="1"/>
  <c r="U75" i="1"/>
  <c r="T76" i="1"/>
  <c r="U76" i="1"/>
  <c r="T77" i="1"/>
  <c r="U77" i="1"/>
  <c r="T78" i="1"/>
  <c r="U78" i="1"/>
  <c r="T79" i="1"/>
  <c r="U79" i="1"/>
  <c r="T80" i="1"/>
  <c r="U80" i="1"/>
  <c r="T81" i="1"/>
  <c r="U81" i="1"/>
  <c r="T82" i="1"/>
  <c r="U82" i="1"/>
  <c r="T83" i="1"/>
  <c r="U83" i="1"/>
  <c r="T84" i="1"/>
  <c r="U84" i="1"/>
  <c r="T85" i="1"/>
  <c r="U85" i="1"/>
  <c r="T86" i="1"/>
  <c r="U86" i="1"/>
  <c r="T87" i="1"/>
  <c r="U87" i="1"/>
  <c r="T88" i="1"/>
  <c r="U88" i="1"/>
  <c r="T89" i="1"/>
  <c r="U89" i="1"/>
  <c r="T90" i="1"/>
  <c r="U90" i="1"/>
  <c r="T91" i="1"/>
  <c r="U91" i="1"/>
  <c r="T92" i="1"/>
  <c r="U92" i="1"/>
  <c r="T93" i="1"/>
  <c r="U93" i="1"/>
  <c r="T94" i="1"/>
  <c r="U94" i="1"/>
  <c r="T95" i="1"/>
  <c r="U95" i="1"/>
  <c r="T96" i="1"/>
  <c r="U96" i="1"/>
  <c r="T97" i="1"/>
  <c r="U97" i="1"/>
  <c r="T98" i="1"/>
  <c r="U98" i="1"/>
  <c r="T99" i="1"/>
  <c r="U99" i="1"/>
  <c r="T100" i="1"/>
  <c r="U100" i="1"/>
  <c r="T101" i="1"/>
  <c r="U101" i="1"/>
  <c r="T102" i="1"/>
  <c r="U102" i="1"/>
  <c r="T103" i="1"/>
  <c r="U103" i="1"/>
  <c r="T104" i="1"/>
  <c r="U104" i="1"/>
  <c r="T105" i="1"/>
  <c r="U105" i="1"/>
  <c r="T106" i="1"/>
  <c r="U106" i="1"/>
  <c r="T107" i="1"/>
  <c r="U107" i="1"/>
  <c r="T108" i="1"/>
  <c r="U108" i="1"/>
  <c r="T109" i="1"/>
  <c r="U109" i="1"/>
  <c r="T110" i="1"/>
  <c r="U110" i="1"/>
  <c r="T111" i="1"/>
  <c r="U111" i="1"/>
  <c r="T112" i="1"/>
  <c r="U112" i="1"/>
  <c r="T113" i="1"/>
  <c r="U113" i="1"/>
  <c r="T114" i="1"/>
  <c r="U114" i="1"/>
  <c r="T115" i="1"/>
  <c r="U115" i="1"/>
  <c r="T116" i="1"/>
  <c r="U116" i="1"/>
  <c r="T117" i="1"/>
  <c r="U117" i="1"/>
  <c r="T118" i="1"/>
  <c r="U118" i="1"/>
  <c r="T119" i="1"/>
  <c r="U119" i="1"/>
  <c r="T120" i="1"/>
  <c r="U120" i="1"/>
  <c r="T121" i="1"/>
  <c r="U121" i="1"/>
  <c r="T122" i="1"/>
  <c r="U122" i="1"/>
  <c r="T123" i="1"/>
  <c r="U123" i="1"/>
  <c r="T124" i="1"/>
  <c r="U124" i="1"/>
  <c r="T125" i="1"/>
  <c r="U125" i="1"/>
  <c r="T126" i="1"/>
  <c r="U126" i="1"/>
  <c r="T127" i="1"/>
  <c r="U127" i="1"/>
  <c r="T128" i="1"/>
  <c r="U128" i="1"/>
  <c r="T129" i="1"/>
  <c r="U129" i="1"/>
  <c r="T130" i="1"/>
  <c r="U130" i="1"/>
  <c r="T131" i="1"/>
  <c r="U131" i="1"/>
  <c r="T132" i="1"/>
  <c r="U132" i="1"/>
  <c r="T133" i="1"/>
  <c r="U133" i="1"/>
  <c r="T134" i="1"/>
  <c r="U134" i="1"/>
  <c r="T135" i="1"/>
  <c r="U135" i="1"/>
  <c r="T136" i="1"/>
  <c r="U136" i="1"/>
  <c r="T137" i="1"/>
  <c r="U137" i="1"/>
  <c r="T138" i="1"/>
  <c r="U138" i="1"/>
  <c r="T139" i="1"/>
  <c r="U139" i="1"/>
  <c r="T140" i="1"/>
  <c r="U140" i="1"/>
  <c r="T141" i="1"/>
  <c r="U141" i="1"/>
  <c r="T142" i="1"/>
  <c r="U142" i="1"/>
  <c r="T143" i="1"/>
  <c r="U143" i="1"/>
  <c r="T144" i="1"/>
  <c r="U144" i="1"/>
  <c r="T145" i="1"/>
  <c r="U145" i="1"/>
  <c r="T146" i="1"/>
  <c r="U146" i="1"/>
  <c r="T147" i="1"/>
  <c r="U147" i="1"/>
  <c r="T148" i="1"/>
  <c r="U148" i="1"/>
  <c r="T149" i="1"/>
  <c r="U149" i="1"/>
  <c r="T150" i="1"/>
  <c r="U150" i="1"/>
  <c r="T151" i="1"/>
  <c r="U151" i="1"/>
  <c r="T152" i="1"/>
  <c r="U152" i="1"/>
  <c r="T153" i="1"/>
  <c r="U153" i="1"/>
  <c r="T154" i="1"/>
  <c r="U154" i="1"/>
  <c r="T155" i="1"/>
  <c r="U155" i="1"/>
  <c r="T156" i="1"/>
  <c r="U156" i="1"/>
  <c r="T157" i="1"/>
  <c r="U157" i="1"/>
  <c r="T158" i="1"/>
  <c r="U158" i="1"/>
  <c r="T159" i="1"/>
  <c r="U159" i="1"/>
  <c r="T160" i="1"/>
  <c r="U160" i="1"/>
  <c r="T161" i="1"/>
  <c r="U161" i="1"/>
  <c r="T162" i="1"/>
  <c r="U162" i="1"/>
  <c r="T163" i="1"/>
  <c r="U163" i="1"/>
  <c r="T164" i="1"/>
  <c r="U164" i="1"/>
  <c r="T165" i="1"/>
  <c r="U165" i="1"/>
  <c r="T166" i="1"/>
  <c r="U166" i="1"/>
  <c r="T167" i="1"/>
  <c r="U167" i="1"/>
  <c r="T168" i="1"/>
  <c r="U168" i="1"/>
  <c r="T169" i="1"/>
  <c r="U169" i="1"/>
  <c r="T170" i="1"/>
  <c r="U170" i="1"/>
  <c r="T171" i="1"/>
  <c r="U171" i="1"/>
  <c r="T172" i="1"/>
  <c r="U172" i="1"/>
  <c r="T173" i="1"/>
  <c r="U173" i="1"/>
  <c r="T174" i="1"/>
  <c r="U174" i="1"/>
  <c r="T175" i="1"/>
  <c r="U175" i="1"/>
  <c r="T176" i="1"/>
  <c r="U176" i="1"/>
  <c r="T177" i="1"/>
  <c r="U177" i="1"/>
  <c r="T178" i="1"/>
  <c r="U178" i="1"/>
  <c r="T179" i="1"/>
  <c r="U179" i="1"/>
  <c r="T180" i="1"/>
  <c r="U180" i="1"/>
  <c r="T181" i="1"/>
  <c r="U181" i="1"/>
  <c r="T182" i="1"/>
  <c r="U182" i="1"/>
  <c r="T183" i="1"/>
  <c r="U183" i="1"/>
  <c r="T184" i="1"/>
  <c r="U184" i="1"/>
  <c r="T185" i="1"/>
  <c r="U185" i="1"/>
  <c r="T186" i="1"/>
  <c r="U186" i="1"/>
  <c r="T187" i="1"/>
  <c r="U187" i="1"/>
  <c r="T188" i="1"/>
  <c r="U188" i="1"/>
  <c r="T189" i="1"/>
  <c r="U189" i="1"/>
  <c r="T190" i="1"/>
  <c r="U190" i="1"/>
  <c r="T191" i="1"/>
  <c r="U191" i="1"/>
  <c r="T192" i="1"/>
  <c r="U192" i="1"/>
  <c r="T193" i="1"/>
  <c r="U193" i="1"/>
  <c r="T194" i="1"/>
  <c r="U194" i="1"/>
  <c r="T195" i="1"/>
  <c r="U195" i="1"/>
  <c r="T196" i="1"/>
  <c r="U196" i="1"/>
  <c r="T197" i="1"/>
  <c r="U197" i="1"/>
  <c r="T198" i="1"/>
  <c r="U198" i="1"/>
  <c r="T199" i="1"/>
  <c r="U199" i="1"/>
  <c r="T200" i="1"/>
  <c r="U200" i="1"/>
  <c r="T201" i="1"/>
  <c r="U201" i="1"/>
  <c r="T202" i="1"/>
  <c r="U202" i="1"/>
  <c r="T203" i="1"/>
  <c r="U203" i="1"/>
  <c r="T204" i="1"/>
  <c r="U204" i="1"/>
  <c r="T205" i="1"/>
  <c r="U205" i="1"/>
  <c r="T206" i="1"/>
  <c r="U206" i="1"/>
  <c r="T207" i="1"/>
  <c r="U207" i="1"/>
  <c r="T208" i="1"/>
  <c r="U208" i="1"/>
  <c r="T209" i="1"/>
  <c r="U209" i="1"/>
  <c r="T210" i="1"/>
  <c r="U210" i="1"/>
  <c r="T211" i="1"/>
  <c r="U211" i="1"/>
  <c r="T212" i="1"/>
  <c r="U212" i="1"/>
  <c r="T213" i="1"/>
  <c r="U213" i="1"/>
  <c r="T214" i="1"/>
  <c r="U214" i="1"/>
  <c r="T215" i="1"/>
  <c r="U215" i="1"/>
  <c r="T216" i="1"/>
  <c r="U216" i="1"/>
  <c r="T217" i="1"/>
  <c r="U217" i="1"/>
  <c r="T218" i="1"/>
  <c r="U218" i="1"/>
  <c r="T219" i="1"/>
  <c r="U219" i="1"/>
  <c r="T220" i="1"/>
  <c r="U220" i="1"/>
  <c r="T221" i="1"/>
  <c r="U221" i="1"/>
  <c r="T222" i="1"/>
  <c r="U222" i="1"/>
  <c r="T223" i="1"/>
  <c r="U223" i="1"/>
  <c r="T224" i="1"/>
  <c r="U224" i="1"/>
  <c r="T225" i="1"/>
  <c r="U225" i="1"/>
  <c r="T226" i="1"/>
  <c r="U226" i="1"/>
  <c r="T227" i="1"/>
  <c r="U227" i="1"/>
  <c r="T228" i="1"/>
  <c r="U228" i="1"/>
  <c r="T229" i="1"/>
  <c r="U229" i="1"/>
  <c r="T230" i="1"/>
  <c r="U230" i="1"/>
  <c r="T231" i="1"/>
  <c r="U231" i="1"/>
  <c r="T232" i="1"/>
  <c r="U232" i="1"/>
  <c r="T233" i="1"/>
  <c r="U233" i="1"/>
  <c r="T234" i="1"/>
  <c r="U234" i="1"/>
  <c r="T235" i="1"/>
  <c r="U235" i="1"/>
  <c r="T236" i="1"/>
  <c r="U236" i="1"/>
  <c r="T237" i="1"/>
  <c r="U237" i="1"/>
  <c r="T238" i="1"/>
  <c r="U238" i="1"/>
  <c r="T239" i="1"/>
  <c r="U239" i="1"/>
  <c r="U8" i="1"/>
  <c r="U7" i="1"/>
  <c r="T8" i="1"/>
  <c r="T7" i="1"/>
</calcChain>
</file>

<file path=xl/sharedStrings.xml><?xml version="1.0" encoding="utf-8"?>
<sst xmlns="http://schemas.openxmlformats.org/spreadsheetml/2006/main" count="653" uniqueCount="188">
  <si>
    <t>ВСЕГО</t>
  </si>
  <si>
    <t>244</t>
  </si>
  <si>
    <t>7000085160</t>
  </si>
  <si>
    <t>Прочая закупка товаров, работ и услуг для государственных (муниципальных) нужд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</si>
  <si>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</si>
  <si>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</si>
  <si>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</si>
  <si>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</si>
  <si>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000</t>
  </si>
  <si>
    <t>Расходы на финансирование наказов избирателей депутатам Думы Ханты-Мансийского автономного округа-Югры</t>
  </si>
  <si>
    <t>7000000000</t>
  </si>
  <si>
    <t xml:space="preserve">Непрограммные расходы </t>
  </si>
  <si>
    <t>119</t>
  </si>
  <si>
    <t>0500000000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</si>
  <si>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</si>
  <si>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</si>
  <si>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</si>
  <si>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110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</si>
  <si>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</si>
  <si>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</si>
  <si>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</si>
  <si>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«Культура Ханты-Мансийского района на 2022-2024 годы»</t>
  </si>
  <si>
    <t>0000000000</t>
  </si>
  <si>
    <t xml:space="preserve">Физическая культура </t>
  </si>
  <si>
    <t xml:space="preserve">Физическая культура и спорт </t>
  </si>
  <si>
    <t>312</t>
  </si>
  <si>
    <t>7000099990</t>
  </si>
  <si>
    <t>Пенсии, выплачиваемые организациям сектора государственного  управления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</si>
  <si>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</si>
  <si>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</si>
  <si>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</si>
  <si>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</si>
  <si>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</si>
  <si>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Пенсионное обеспечение</t>
  </si>
  <si>
    <t>Социальная политика</t>
  </si>
  <si>
    <t>7000020816</t>
  </si>
  <si>
    <t>Расходы за счет средств резервного фонда администрации Ханты-Мансийского района</t>
  </si>
  <si>
    <t>Санитарно-эпидемиологическое благополучие</t>
  </si>
  <si>
    <t>Здравоохранение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</si>
  <si>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</si>
  <si>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</si>
  <si>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</si>
  <si>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</si>
  <si>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</si>
  <si>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</si>
  <si>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7000000601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</si>
  <si>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</si>
  <si>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>851</t>
  </si>
  <si>
    <t>Уплата налога на имущество организаций и земельного налога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</si>
  <si>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</si>
  <si>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</si>
  <si>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</si>
  <si>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</si>
  <si>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247</t>
  </si>
  <si>
    <t>Закупка энергетических ресурсов</t>
  </si>
  <si>
    <t>Культура</t>
  </si>
  <si>
    <t>Культура, кинематография</t>
  </si>
  <si>
    <t>0250320829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</si>
  <si>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</si>
  <si>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0250300000</t>
  </si>
  <si>
    <t>Основное мероприятие "Организация отдыха и оздоровления детей"</t>
  </si>
  <si>
    <t>0250000000</t>
  </si>
  <si>
    <t>Подпрограмма "Дети и молодежь Ханты-Мансийского района"</t>
  </si>
  <si>
    <t>0200000000</t>
  </si>
  <si>
    <t>Муниципальная программа «Развитие образования в Ханты-Мансийском районе на 2022 – 2024 годы»</t>
  </si>
  <si>
    <t>Молодежная политика и оздоровление детей</t>
  </si>
  <si>
    <t>Образование</t>
  </si>
  <si>
    <t>7000020826</t>
  </si>
  <si>
    <t>Расходы на проведение мероприятий по вывозу снега и защите населенных пунктов от угрозы подтопления талыми водами</t>
  </si>
  <si>
    <t>3800220817</t>
  </si>
  <si>
    <t>МП "Благоустройство населенных пунктов Ханты-Мансийского района на 2021-2025 годы " за счет средств ПТЭК</t>
  </si>
  <si>
    <t>3800200000</t>
  </si>
  <si>
    <t>Основное мероприятие: Благоустройство территорий в населенных пунктах Ханты-Мансийского района</t>
  </si>
  <si>
    <t>3800120807</t>
  </si>
  <si>
    <t>Реализация инициативного проекта "Благоустройство сквера в д. Шапша Ханты-Мансийского района"</t>
  </si>
  <si>
    <t>3800100000</t>
  </si>
  <si>
    <t>Основное мероприятие: Реализация мероприятий по благоустройству сельских поселений на основании конкурсного отбора проектов инициативного бюджетирования</t>
  </si>
  <si>
    <t>3800000000</t>
  </si>
  <si>
    <t>Муниципальная программа "Благоустройство населенных пунктов Ханты-Мансийского района на 2022-2024 годы"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</si>
  <si>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</si>
  <si>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</si>
  <si>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</si>
  <si>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</si>
  <si>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</si>
  <si>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</si>
  <si>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</si>
  <si>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программа «Комплексное развитие транспортной системы на территории Ханты-Мансийского района на 2022 – 2024 годы»</t>
  </si>
  <si>
    <t>Благоустройство</t>
  </si>
  <si>
    <t>Жилищное хозяйство</t>
  </si>
  <si>
    <t>Жилищно-коммунальное хозяйство</t>
  </si>
  <si>
    <t>Муниципальная программа СП "Электроснабжение, энергоснабжение и повышение энергетической эффективности муниципального образования Ханты-Мансийского района на 2014-2019 годы"</t>
  </si>
  <si>
    <t>Другие вопросы в области национальной экономики</t>
  </si>
  <si>
    <t xml:space="preserve">Дорожное хозяйство (дорожные фонды) </t>
  </si>
  <si>
    <t>0850184200</t>
  </si>
  <si>
    <t>Субвенции на организацию мероприятий при осуществлении деятельности по обращению с животными без владельцев (за счет средств бюджета автономного округа)</t>
  </si>
  <si>
    <t>0850120600</t>
  </si>
  <si>
    <t>Субсидии на возмещение затрат по осуществлению отлова, транспортировки, учета, содержания, умерщвления, утилизации безнадзорных и бродячих животных на территории Ханты-Мансийского района</t>
  </si>
  <si>
    <t>0850100000</t>
  </si>
  <si>
    <t>Основное мероприятие «Организация мероприятий при осуществлении деятельности по обращению с животными без владельцев»</t>
  </si>
  <si>
    <t>0850000000</t>
  </si>
  <si>
    <t>Подпрограмма 5 «Обеспечение стабильной благополучной эпизоотической обстановки в Ханты-Мансийском районе и защита населения от болезней, общих для человека и животных»</t>
  </si>
  <si>
    <t>0800000000</t>
  </si>
  <si>
    <t>Муниципальная программа «Развитие агропромышленного комплекса Ханты-Мансийского района  на 2022 – 2024 годы»</t>
  </si>
  <si>
    <t>Сельское хозяйство и рыболовство</t>
  </si>
  <si>
    <t>Национальная экономика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</si>
  <si>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</si>
  <si>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</si>
  <si>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</si>
  <si>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120</t>
  </si>
  <si>
    <t>Расходы на выплаты персоналу государственных (муниципальных) органов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</si>
  <si>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</si>
  <si>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</si>
  <si>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</si>
  <si>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</si>
  <si>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мероприятие "Создание условий для деятельности народных дружин в сельских поселениях Ханты-Мансийского района"</t>
  </si>
  <si>
    <t>1310000000</t>
  </si>
  <si>
    <t>Подпрограмма 1"Профилактика правонарушений"</t>
  </si>
  <si>
    <t>1300000000</t>
  </si>
  <si>
    <t>Муниципальная программа "Профилактика правонарушений в сфере обеспечения общественной безопасности в Ханты-Мансийском районе на 2022 - 2024 годы"</t>
  </si>
  <si>
    <t>Другие вопросы в области национальной безопасности и правоохранительной деятельности</t>
  </si>
  <si>
    <t>1420120803</t>
  </si>
  <si>
    <t>Субсидия на 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</si>
  <si>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</si>
  <si>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</si>
  <si>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</si>
  <si>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>Подпрограмма "Укрепление пожарной безопасности в Ханты-Мансийском районе"</t>
  </si>
  <si>
    <t>1410320802</t>
  </si>
  <si>
    <t>Субсидия на организацию работ по обеспечению безопасности людей на водных объектах, проведение инженерно-технических мероприятий (обвалование) по защите от затопления территории населенных пунктов</t>
  </si>
  <si>
    <t>1410300000</t>
  </si>
  <si>
    <t>Основное мероприятие   "Организация работы по обеспечению безопасности людей на водных объектах"</t>
  </si>
  <si>
    <t>1410299990</t>
  </si>
  <si>
    <t>Реализация мероприятий "Создание муниципальных систем оповещения населения об угрозе возникновения или о возникновении чрезвычайных ситуаций в сельских поселениях"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</si>
  <si>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</si>
  <si>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</si>
  <si>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</si>
  <si>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«Организация и обеспечение мероприятий в сфере гражданской обороны, защиты населения и территории Ханты-Мансийского района от чрезвычайных ситуаций"</t>
  </si>
  <si>
    <t>1400000000</t>
  </si>
  <si>
    <t>Муниципальная программа «Безопасность жизнедеятельности в Ханты-Мансийском районе на 2022 – 2024 годы»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</si>
  <si>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</si>
  <si>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</si>
  <si>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7000051180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</si>
  <si>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</si>
  <si>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</si>
  <si>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</si>
  <si>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</si>
  <si>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</si>
  <si>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</si>
  <si>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</si>
  <si>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</si>
  <si>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7000020703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</si>
  <si>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</si>
  <si>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7000020702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</si>
  <si>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</si>
  <si>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853</t>
  </si>
  <si>
    <t>Уплата иных платежей</t>
  </si>
  <si>
    <t>852</t>
  </si>
  <si>
    <t>Уплата прочих налогов, сборов и иных платежей</t>
  </si>
  <si>
    <t>831</t>
  </si>
  <si>
    <t>Исполнение судебных актов Российской Федерации 
и мировых соглашений по возмещению вреда, причиненного 
в результате незаконных действий (бездействия) органов 
государственной власти (государственных органов), органов местного самоуправления либо должностных лиц этих органов, а также в результате 
деятельности казенных учреждений</t>
  </si>
  <si>
    <t>830</t>
  </si>
  <si>
    <t xml:space="preserve">Исполнение судебных актов                      </t>
  </si>
  <si>
    <t>Прочие мероприятия органов местного самоуправления</t>
  </si>
  <si>
    <t>122</t>
  </si>
  <si>
    <t>Иные выплаты персоналу, за исключением фонда оплаты труда</t>
  </si>
  <si>
    <t>Расходы на обеспечение функций органов местного самоуправления (должности не отнесенные к ДМС)</t>
  </si>
  <si>
    <t xml:space="preserve">Расходы на обеспечение функций органов местного самоуправления (денежное содержание ДМС) 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</si>
  <si>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</si>
  <si>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2022 – 2024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</si>
  <si>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</si>
  <si>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7000020701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</si>
  <si>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</si>
  <si>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</si>
  <si>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</si>
  <si>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</si>
  <si>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АСП</t>
  </si>
  <si>
    <t>В том числе  за счет субвенций федерального и регионального бюджета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</si>
  <si>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</si>
  <si>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</si>
  <si>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</si>
  <si>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</si>
  <si>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</si>
  <si>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</si>
  <si>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</si>
  <si>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РзПр1</t>
  </si>
  <si>
    <t>Наименование показателя</t>
  </si>
  <si>
    <t>Приложение №</t>
  </si>
  <si>
    <t>Ведомственная структура расходов бюджета поселения на очередной финансовый год по главным распорядителям бюджетных средств, разделам, подразделам,целевым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2022 год</t>
  </si>
  <si>
    <t>Приложение 2                                                     к решению Совета депутатов сельского поселения Шапша от 01.08.2022 №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</si>
</sst>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.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7" fontId="3" fillId="0" borderId="10" xfId="0" applyNumberFormat="1" applyFont="1" applyFill="1" applyBorder="1" applyAlignment="1" applyProtection="1">
      <protection hidden="1"/>
    </xf>
    <xf numFmtId="165" fontId="3" fillId="2" borderId="10" xfId="0" applyNumberFormat="1" applyFont="1" applyFill="1" applyBorder="1" applyAlignment="1" applyProtection="1">
      <alignment wrapText="1"/>
      <protection hidden="1"/>
    </xf>
    <xf numFmtId="164" fontId="3" fillId="0" borderId="13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wrapText="1"/>
      <protection hidden="1"/>
    </xf>
    <xf numFmtId="164" fontId="3" fillId="0" borderId="17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protection hidden="1"/>
    </xf>
    <xf numFmtId="167" fontId="3" fillId="0" borderId="17" xfId="0" applyNumberFormat="1" applyFont="1" applyFill="1" applyBorder="1" applyAlignment="1" applyProtection="1">
      <protection hidden="1"/>
    </xf>
    <xf numFmtId="165" fontId="3" fillId="2" borderId="17" xfId="0" applyNumberFormat="1" applyFont="1" applyFill="1" applyBorder="1" applyAlignment="1" applyProtection="1">
      <alignment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19" xfId="0" applyNumberFormat="1" applyFont="1" applyFill="1" applyBorder="1" applyAlignment="1" applyProtection="1">
      <protection hidden="1"/>
    </xf>
    <xf numFmtId="168" fontId="4" fillId="0" borderId="16" xfId="0" applyNumberFormat="1" applyFont="1" applyFill="1" applyBorder="1" applyAlignment="1" applyProtection="1">
      <protection hidden="1"/>
    </xf>
    <xf numFmtId="168" fontId="4" fillId="0" borderId="15" xfId="0" applyNumberFormat="1" applyFont="1" applyFill="1" applyBorder="1" applyAlignment="1" applyProtection="1">
      <protection hidden="1"/>
    </xf>
    <xf numFmtId="168" fontId="4" fillId="0" borderId="12" xfId="0" applyNumberFormat="1" applyFont="1" applyFill="1" applyBorder="1" applyAlignment="1" applyProtection="1">
      <protection hidden="1"/>
    </xf>
    <xf numFmtId="168" fontId="4" fillId="0" borderId="28" xfId="0" applyNumberFormat="1" applyFont="1" applyFill="1" applyBorder="1" applyAlignment="1" applyProtection="1">
      <protection hidden="1"/>
    </xf>
    <xf numFmtId="168" fontId="4" fillId="0" borderId="29" xfId="0" applyNumberFormat="1" applyFont="1" applyFill="1" applyBorder="1" applyAlignment="1" applyProtection="1">
      <protection hidden="1"/>
    </xf>
    <xf numFmtId="168" fontId="5" fillId="0" borderId="30" xfId="0" applyNumberFormat="1" applyFont="1" applyFill="1" applyBorder="1" applyAlignment="1" applyProtection="1">
      <protection hidden="1"/>
    </xf>
    <xf numFmtId="168" fontId="5" fillId="0" borderId="3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3" fillId="0" borderId="19" xfId="0" applyNumberFormat="1" applyFont="1" applyFill="1" applyBorder="1" applyAlignment="1" applyProtection="1">
      <alignment wrapText="1"/>
      <protection hidden="1"/>
    </xf>
    <xf numFmtId="165" fontId="3" fillId="0" borderId="18" xfId="0" applyNumberFormat="1" applyFont="1" applyFill="1" applyBorder="1" applyAlignment="1" applyProtection="1">
      <alignment wrapText="1"/>
      <protection hidden="1"/>
    </xf>
    <xf numFmtId="165" fontId="3" fillId="0" borderId="15" xfId="0" applyNumberFormat="1" applyFont="1" applyFill="1" applyBorder="1" applyAlignment="1" applyProtection="1">
      <alignment wrapText="1"/>
      <protection hidden="1"/>
    </xf>
    <xf numFmtId="165" fontId="3" fillId="0" borderId="14" xfId="0" applyNumberFormat="1" applyFont="1" applyFill="1" applyBorder="1" applyAlignment="1" applyProtection="1">
      <alignment wrapText="1"/>
      <protection hidden="1"/>
    </xf>
    <xf numFmtId="165" fontId="3" fillId="0" borderId="11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right" wrapText="1" shrinkToFi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1"/>
  <sheetViews>
    <sheetView showGridLines="0" tabSelected="1" workbookViewId="0">
      <selection activeCell="U1" sqref="U1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31.42578125" customWidth="1"/>
    <col min="12" max="12" width="0" hidden="1" customWidth="1"/>
    <col min="13" max="15" width="5.7109375" customWidth="1"/>
    <col min="16" max="16" width="9.7109375" customWidth="1"/>
    <col min="17" max="17" width="5.7109375" customWidth="1"/>
    <col min="18" max="18" width="16.42578125" hidden="1" customWidth="1"/>
    <col min="19" max="19" width="24.5703125" hidden="1" customWidth="1"/>
    <col min="20" max="20" width="23.7109375" customWidth="1"/>
    <col min="21" max="21" width="27.7109375" customWidth="1"/>
    <col min="22" max="256" width="9.140625" customWidth="1"/>
  </cols>
  <sheetData>
    <row r="1" spans="1:21" ht="53.2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39"/>
      <c r="Q1" s="2"/>
      <c r="R1" s="2"/>
      <c r="S1" s="2"/>
      <c r="T1" s="2"/>
      <c r="U1" s="66" t="s">
        <v>187</v>
      </c>
    </row>
    <row r="2" spans="1:21" ht="12.7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48"/>
      <c r="P2" s="39"/>
      <c r="Q2" s="2"/>
      <c r="R2" s="2" t="s">
        <v>185</v>
      </c>
      <c r="S2" s="2"/>
      <c r="T2" s="2"/>
      <c r="U2" s="1"/>
    </row>
    <row r="3" spans="1:21" ht="12.75" customHeight="1" x14ac:dyDescent="0.2">
      <c r="A3" s="1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8"/>
      <c r="P3" s="39"/>
      <c r="Q3" s="2"/>
      <c r="R3" s="2"/>
      <c r="S3" s="2"/>
      <c r="T3" s="2"/>
      <c r="U3" s="1"/>
    </row>
    <row r="4" spans="1:21" ht="50.2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58" t="s">
        <v>186</v>
      </c>
      <c r="L4" s="59"/>
      <c r="M4" s="59"/>
      <c r="N4" s="59"/>
      <c r="O4" s="59"/>
      <c r="P4" s="59"/>
      <c r="Q4" s="59"/>
      <c r="R4" s="59"/>
      <c r="S4" s="59"/>
      <c r="T4" s="59"/>
      <c r="U4" s="59"/>
    </row>
    <row r="5" spans="1:21" ht="12.75" customHeight="1" thickBot="1" x14ac:dyDescent="0.25">
      <c r="A5" s="17"/>
      <c r="B5" s="2"/>
      <c r="C5" s="45"/>
      <c r="D5" s="45"/>
      <c r="E5" s="45"/>
      <c r="F5" s="45"/>
      <c r="G5" s="45"/>
      <c r="H5" s="45"/>
      <c r="I5" s="45"/>
      <c r="J5" s="46"/>
      <c r="K5" s="45"/>
      <c r="L5" s="45"/>
      <c r="M5" s="45"/>
      <c r="N5" s="45"/>
      <c r="O5" s="45"/>
      <c r="P5" s="45"/>
      <c r="Q5" s="45"/>
      <c r="R5" s="45"/>
      <c r="S5" s="2"/>
      <c r="T5" s="2"/>
      <c r="U5" s="1"/>
    </row>
    <row r="6" spans="1:21" ht="32.450000000000003" customHeight="1" thickBot="1" x14ac:dyDescent="0.25">
      <c r="A6" s="12"/>
      <c r="B6" s="44" t="s">
        <v>184</v>
      </c>
      <c r="C6" s="43" t="s">
        <v>183</v>
      </c>
      <c r="D6" s="42"/>
      <c r="E6" s="42"/>
      <c r="F6" s="42"/>
      <c r="G6" s="42"/>
      <c r="H6" s="42"/>
      <c r="I6" s="42"/>
      <c r="J6" s="41"/>
      <c r="K6" s="40" t="s">
        <v>182</v>
      </c>
      <c r="L6" s="39"/>
      <c r="M6" s="37" t="s">
        <v>181</v>
      </c>
      <c r="N6" s="38" t="s">
        <v>180</v>
      </c>
      <c r="O6" s="37" t="s">
        <v>179</v>
      </c>
      <c r="P6" s="37" t="s">
        <v>178</v>
      </c>
      <c r="Q6" s="37" t="s">
        <v>177</v>
      </c>
      <c r="R6" s="36" t="s">
        <v>176</v>
      </c>
      <c r="S6" s="35" t="s">
        <v>175</v>
      </c>
      <c r="T6" s="35" t="s">
        <v>176</v>
      </c>
      <c r="U6" s="49" t="s">
        <v>175</v>
      </c>
    </row>
    <row r="7" spans="1:21" ht="15" customHeight="1" x14ac:dyDescent="0.2">
      <c r="A7" s="19"/>
      <c r="B7" s="60" t="s">
        <v>174</v>
      </c>
      <c r="C7" s="60"/>
      <c r="D7" s="60"/>
      <c r="E7" s="60"/>
      <c r="F7" s="60"/>
      <c r="G7" s="60"/>
      <c r="H7" s="60"/>
      <c r="I7" s="60"/>
      <c r="J7" s="60"/>
      <c r="K7" s="60"/>
      <c r="L7" s="61"/>
      <c r="M7" s="34">
        <v>650</v>
      </c>
      <c r="N7" s="33">
        <v>0</v>
      </c>
      <c r="O7" s="33">
        <v>0</v>
      </c>
      <c r="P7" s="32" t="s">
        <v>22</v>
      </c>
      <c r="Q7" s="31" t="s">
        <v>8</v>
      </c>
      <c r="R7" s="30">
        <v>55258032.630000003</v>
      </c>
      <c r="S7" s="30">
        <v>283337.13</v>
      </c>
      <c r="T7" s="50">
        <f>R7/1000</f>
        <v>55258.032630000002</v>
      </c>
      <c r="U7" s="51">
        <f>S7/1000</f>
        <v>283.33713</v>
      </c>
    </row>
    <row r="8" spans="1:21" ht="15" customHeight="1" x14ac:dyDescent="0.2">
      <c r="A8" s="19"/>
      <c r="B8" s="62" t="s">
        <v>173</v>
      </c>
      <c r="C8" s="62"/>
      <c r="D8" s="62"/>
      <c r="E8" s="62"/>
      <c r="F8" s="62"/>
      <c r="G8" s="62"/>
      <c r="H8" s="62"/>
      <c r="I8" s="62"/>
      <c r="J8" s="62"/>
      <c r="K8" s="62"/>
      <c r="L8" s="63"/>
      <c r="M8" s="29">
        <v>650</v>
      </c>
      <c r="N8" s="28">
        <v>1</v>
      </c>
      <c r="O8" s="28">
        <v>0</v>
      </c>
      <c r="P8" s="27" t="s">
        <v>22</v>
      </c>
      <c r="Q8" s="26" t="s">
        <v>8</v>
      </c>
      <c r="R8" s="25">
        <v>15576331.390000001</v>
      </c>
      <c r="S8" s="25">
        <v>0</v>
      </c>
      <c r="T8" s="52">
        <f>R8/1000</f>
        <v>15576.331390000001</v>
      </c>
      <c r="U8" s="53">
        <f>S8/1000</f>
        <v>0</v>
      </c>
    </row>
    <row r="9" spans="1:21" ht="42.75" customHeight="1" x14ac:dyDescent="0.2">
      <c r="A9" s="19"/>
      <c r="B9" s="62" t="s">
        <v>172</v>
      </c>
      <c r="C9" s="62"/>
      <c r="D9" s="62"/>
      <c r="E9" s="62"/>
      <c r="F9" s="62"/>
      <c r="G9" s="62"/>
      <c r="H9" s="62"/>
      <c r="I9" s="62"/>
      <c r="J9" s="62"/>
      <c r="K9" s="62"/>
      <c r="L9" s="63"/>
      <c r="M9" s="29">
        <v>650</v>
      </c>
      <c r="N9" s="28">
        <v>1</v>
      </c>
      <c r="O9" s="28">
        <v>2</v>
      </c>
      <c r="P9" s="27" t="s">
        <v>22</v>
      </c>
      <c r="Q9" s="26" t="s">
        <v>8</v>
      </c>
      <c r="R9" s="25">
        <v>1920951.23</v>
      </c>
      <c r="S9" s="25">
        <v>0</v>
      </c>
      <c r="T9" s="52">
        <f t="shared" ref="T9:T72" si="0">R9/1000</f>
        <v>1920.9512299999999</v>
      </c>
      <c r="U9" s="53">
        <f t="shared" ref="U9:U72" si="1">S9/1000</f>
        <v>0</v>
      </c>
    </row>
    <row r="10" spans="1:21" ht="63.75" customHeight="1" x14ac:dyDescent="0.2">
      <c r="A10" s="19"/>
      <c r="B10" s="62" t="s">
        <v>167</v>
      </c>
      <c r="C10" s="62"/>
      <c r="D10" s="62"/>
      <c r="E10" s="62"/>
      <c r="F10" s="62"/>
      <c r="G10" s="62"/>
      <c r="H10" s="62"/>
      <c r="I10" s="62"/>
      <c r="J10" s="62"/>
      <c r="K10" s="62"/>
      <c r="L10" s="63"/>
      <c r="M10" s="29">
        <v>650</v>
      </c>
      <c r="N10" s="28">
        <v>1</v>
      </c>
      <c r="O10" s="28">
        <v>2</v>
      </c>
      <c r="P10" s="27" t="s">
        <v>166</v>
      </c>
      <c r="Q10" s="26" t="s">
        <v>8</v>
      </c>
      <c r="R10" s="25">
        <v>1904851.23</v>
      </c>
      <c r="S10" s="25">
        <v>0</v>
      </c>
      <c r="T10" s="52">
        <f t="shared" si="0"/>
        <v>1904.85123</v>
      </c>
      <c r="U10" s="53">
        <f t="shared" si="1"/>
        <v>0</v>
      </c>
    </row>
    <row r="11" spans="1:21" ht="21.75" customHeight="1" x14ac:dyDescent="0.2">
      <c r="A11" s="19"/>
      <c r="B11" s="62" t="s">
        <v>171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9">
        <v>650</v>
      </c>
      <c r="N11" s="28">
        <v>1</v>
      </c>
      <c r="O11" s="28">
        <v>2</v>
      </c>
      <c r="P11" s="27">
        <v>1900102030</v>
      </c>
      <c r="Q11" s="26" t="s">
        <v>8</v>
      </c>
      <c r="R11" s="25">
        <v>1904851.23</v>
      </c>
      <c r="S11" s="25">
        <v>0</v>
      </c>
      <c r="T11" s="52">
        <f t="shared" si="0"/>
        <v>1904.85123</v>
      </c>
      <c r="U11" s="53">
        <f t="shared" si="1"/>
        <v>0</v>
      </c>
    </row>
    <row r="12" spans="1:21" ht="63.75" customHeight="1" x14ac:dyDescent="0.2">
      <c r="A12" s="19"/>
      <c r="B12" s="62" t="s">
        <v>20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9">
        <v>650</v>
      </c>
      <c r="N12" s="28">
        <v>1</v>
      </c>
      <c r="O12" s="28">
        <v>2</v>
      </c>
      <c r="P12" s="27">
        <v>1900102030</v>
      </c>
      <c r="Q12" s="26" t="s">
        <v>19</v>
      </c>
      <c r="R12" s="25">
        <v>1904851.23</v>
      </c>
      <c r="S12" s="25">
        <v>0</v>
      </c>
      <c r="T12" s="52">
        <f t="shared" si="0"/>
        <v>1904.85123</v>
      </c>
      <c r="U12" s="53">
        <f t="shared" si="1"/>
        <v>0</v>
      </c>
    </row>
    <row r="13" spans="1:21" ht="32.25" customHeight="1" x14ac:dyDescent="0.2">
      <c r="A13" s="19"/>
      <c r="B13" s="62" t="s">
        <v>109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9">
        <v>650</v>
      </c>
      <c r="N13" s="28">
        <v>1</v>
      </c>
      <c r="O13" s="28">
        <v>2</v>
      </c>
      <c r="P13" s="27">
        <v>1900102030</v>
      </c>
      <c r="Q13" s="26" t="s">
        <v>108</v>
      </c>
      <c r="R13" s="25">
        <v>1904851.23</v>
      </c>
      <c r="S13" s="25">
        <v>0</v>
      </c>
      <c r="T13" s="52">
        <f t="shared" si="0"/>
        <v>1904.85123</v>
      </c>
      <c r="U13" s="53">
        <f t="shared" si="1"/>
        <v>0</v>
      </c>
    </row>
    <row r="14" spans="1:21" ht="21.75" customHeight="1" x14ac:dyDescent="0.2">
      <c r="A14" s="19"/>
      <c r="B14" s="62" t="s">
        <v>144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9">
        <v>650</v>
      </c>
      <c r="N14" s="28">
        <v>1</v>
      </c>
      <c r="O14" s="28">
        <v>2</v>
      </c>
      <c r="P14" s="27">
        <v>1900102030</v>
      </c>
      <c r="Q14" s="26" t="s">
        <v>143</v>
      </c>
      <c r="R14" s="25">
        <v>1464576.48</v>
      </c>
      <c r="S14" s="25">
        <v>0</v>
      </c>
      <c r="T14" s="52">
        <f t="shared" si="0"/>
        <v>1464.5764799999999</v>
      </c>
      <c r="U14" s="53">
        <f t="shared" si="1"/>
        <v>0</v>
      </c>
    </row>
    <row r="15" spans="1:21" ht="53.25" customHeight="1" x14ac:dyDescent="0.2">
      <c r="A15" s="19"/>
      <c r="B15" s="62" t="s">
        <v>142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9">
        <v>650</v>
      </c>
      <c r="N15" s="28">
        <v>1</v>
      </c>
      <c r="O15" s="28">
        <v>2</v>
      </c>
      <c r="P15" s="27">
        <v>1900102030</v>
      </c>
      <c r="Q15" s="26" t="s">
        <v>141</v>
      </c>
      <c r="R15" s="25">
        <v>440274.75</v>
      </c>
      <c r="S15" s="25">
        <v>0</v>
      </c>
      <c r="T15" s="52">
        <f t="shared" si="0"/>
        <v>440.27474999999998</v>
      </c>
      <c r="U15" s="53">
        <f t="shared" si="1"/>
        <v>0</v>
      </c>
    </row>
    <row r="16" spans="1:21" ht="15" customHeight="1" x14ac:dyDescent="0.2">
      <c r="A16" s="19"/>
      <c r="B16" s="62" t="s">
        <v>11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9">
        <v>650</v>
      </c>
      <c r="N16" s="28">
        <v>1</v>
      </c>
      <c r="O16" s="28">
        <v>2</v>
      </c>
      <c r="P16" s="27" t="s">
        <v>10</v>
      </c>
      <c r="Q16" s="26" t="s">
        <v>8</v>
      </c>
      <c r="R16" s="25">
        <v>16100</v>
      </c>
      <c r="S16" s="25">
        <v>0</v>
      </c>
      <c r="T16" s="52">
        <f t="shared" si="0"/>
        <v>16.100000000000001</v>
      </c>
      <c r="U16" s="53">
        <f t="shared" si="1"/>
        <v>0</v>
      </c>
    </row>
    <row r="17" spans="1:21" ht="74.25" customHeight="1" x14ac:dyDescent="0.2">
      <c r="A17" s="19"/>
      <c r="B17" s="62" t="s">
        <v>170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9">
        <v>650</v>
      </c>
      <c r="N17" s="28">
        <v>1</v>
      </c>
      <c r="O17" s="28">
        <v>2</v>
      </c>
      <c r="P17" s="27" t="s">
        <v>169</v>
      </c>
      <c r="Q17" s="26" t="s">
        <v>8</v>
      </c>
      <c r="R17" s="25">
        <v>16100</v>
      </c>
      <c r="S17" s="25">
        <v>0</v>
      </c>
      <c r="T17" s="52">
        <f t="shared" si="0"/>
        <v>16.100000000000001</v>
      </c>
      <c r="U17" s="53">
        <f t="shared" si="1"/>
        <v>0</v>
      </c>
    </row>
    <row r="18" spans="1:21" ht="63.75" customHeight="1" x14ac:dyDescent="0.2">
      <c r="A18" s="19"/>
      <c r="B18" s="62" t="s">
        <v>20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9">
        <v>650</v>
      </c>
      <c r="N18" s="28">
        <v>1</v>
      </c>
      <c r="O18" s="28">
        <v>2</v>
      </c>
      <c r="P18" s="27" t="s">
        <v>169</v>
      </c>
      <c r="Q18" s="26" t="s">
        <v>19</v>
      </c>
      <c r="R18" s="25">
        <v>16100</v>
      </c>
      <c r="S18" s="25">
        <v>0</v>
      </c>
      <c r="T18" s="52">
        <f t="shared" si="0"/>
        <v>16.100000000000001</v>
      </c>
      <c r="U18" s="53">
        <f t="shared" si="1"/>
        <v>0</v>
      </c>
    </row>
    <row r="19" spans="1:21" ht="32.25" customHeight="1" x14ac:dyDescent="0.2">
      <c r="A19" s="19"/>
      <c r="B19" s="62" t="s">
        <v>109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9">
        <v>650</v>
      </c>
      <c r="N19" s="28">
        <v>1</v>
      </c>
      <c r="O19" s="28">
        <v>2</v>
      </c>
      <c r="P19" s="27" t="s">
        <v>169</v>
      </c>
      <c r="Q19" s="26" t="s">
        <v>108</v>
      </c>
      <c r="R19" s="25">
        <v>16100</v>
      </c>
      <c r="S19" s="25">
        <v>0</v>
      </c>
      <c r="T19" s="52">
        <f t="shared" si="0"/>
        <v>16.100000000000001</v>
      </c>
      <c r="U19" s="53">
        <f t="shared" si="1"/>
        <v>0</v>
      </c>
    </row>
    <row r="20" spans="1:21" ht="21.75" customHeight="1" x14ac:dyDescent="0.2">
      <c r="A20" s="19"/>
      <c r="B20" s="62" t="s">
        <v>144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9">
        <v>650</v>
      </c>
      <c r="N20" s="28">
        <v>1</v>
      </c>
      <c r="O20" s="28">
        <v>2</v>
      </c>
      <c r="P20" s="27" t="s">
        <v>169</v>
      </c>
      <c r="Q20" s="26" t="s">
        <v>143</v>
      </c>
      <c r="R20" s="25">
        <v>12365.59</v>
      </c>
      <c r="S20" s="25">
        <v>0</v>
      </c>
      <c r="T20" s="52">
        <f t="shared" si="0"/>
        <v>12.365590000000001</v>
      </c>
      <c r="U20" s="53">
        <f t="shared" si="1"/>
        <v>0</v>
      </c>
    </row>
    <row r="21" spans="1:21" ht="53.25" customHeight="1" x14ac:dyDescent="0.2">
      <c r="A21" s="19"/>
      <c r="B21" s="62" t="s">
        <v>142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9">
        <v>650</v>
      </c>
      <c r="N21" s="28">
        <v>1</v>
      </c>
      <c r="O21" s="28">
        <v>2</v>
      </c>
      <c r="P21" s="27" t="s">
        <v>169</v>
      </c>
      <c r="Q21" s="26" t="s">
        <v>141</v>
      </c>
      <c r="R21" s="25">
        <v>3734.41</v>
      </c>
      <c r="S21" s="25">
        <v>0</v>
      </c>
      <c r="T21" s="52">
        <f t="shared" si="0"/>
        <v>3.73441</v>
      </c>
      <c r="U21" s="53">
        <f t="shared" si="1"/>
        <v>0</v>
      </c>
    </row>
    <row r="22" spans="1:21" ht="63.75" customHeight="1" x14ac:dyDescent="0.2">
      <c r="A22" s="19"/>
      <c r="B22" s="62" t="s">
        <v>168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9">
        <v>650</v>
      </c>
      <c r="N22" s="28">
        <v>1</v>
      </c>
      <c r="O22" s="28">
        <v>4</v>
      </c>
      <c r="P22" s="27" t="s">
        <v>22</v>
      </c>
      <c r="Q22" s="26" t="s">
        <v>8</v>
      </c>
      <c r="R22" s="25">
        <v>13636338.16</v>
      </c>
      <c r="S22" s="25">
        <v>0</v>
      </c>
      <c r="T22" s="52">
        <f t="shared" si="0"/>
        <v>13636.338159999999</v>
      </c>
      <c r="U22" s="53">
        <f t="shared" si="1"/>
        <v>0</v>
      </c>
    </row>
    <row r="23" spans="1:21" ht="63.75" customHeight="1" x14ac:dyDescent="0.2">
      <c r="A23" s="19"/>
      <c r="B23" s="62" t="s">
        <v>167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9">
        <v>650</v>
      </c>
      <c r="N23" s="28">
        <v>1</v>
      </c>
      <c r="O23" s="28">
        <v>4</v>
      </c>
      <c r="P23" s="27" t="s">
        <v>166</v>
      </c>
      <c r="Q23" s="26" t="s">
        <v>8</v>
      </c>
      <c r="R23" s="25">
        <v>13443138.16</v>
      </c>
      <c r="S23" s="25">
        <v>0</v>
      </c>
      <c r="T23" s="52">
        <f t="shared" si="0"/>
        <v>13443.13816</v>
      </c>
      <c r="U23" s="53">
        <f t="shared" si="1"/>
        <v>0</v>
      </c>
    </row>
    <row r="24" spans="1:21" ht="32.25" customHeight="1" x14ac:dyDescent="0.2">
      <c r="A24" s="19"/>
      <c r="B24" s="62" t="s">
        <v>165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9">
        <v>650</v>
      </c>
      <c r="N24" s="28">
        <v>1</v>
      </c>
      <c r="O24" s="28">
        <v>4</v>
      </c>
      <c r="P24" s="27">
        <v>1900102040</v>
      </c>
      <c r="Q24" s="26" t="s">
        <v>8</v>
      </c>
      <c r="R24" s="25">
        <v>1786356.66</v>
      </c>
      <c r="S24" s="25">
        <v>0</v>
      </c>
      <c r="T24" s="52">
        <f t="shared" si="0"/>
        <v>1786.3566599999999</v>
      </c>
      <c r="U24" s="53">
        <f t="shared" si="1"/>
        <v>0</v>
      </c>
    </row>
    <row r="25" spans="1:21" ht="63.75" customHeight="1" x14ac:dyDescent="0.2">
      <c r="A25" s="19"/>
      <c r="B25" s="62" t="s">
        <v>20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9">
        <v>650</v>
      </c>
      <c r="N25" s="28">
        <v>1</v>
      </c>
      <c r="O25" s="28">
        <v>4</v>
      </c>
      <c r="P25" s="27">
        <v>1900102040</v>
      </c>
      <c r="Q25" s="26" t="s">
        <v>19</v>
      </c>
      <c r="R25" s="25">
        <v>1786356.66</v>
      </c>
      <c r="S25" s="25">
        <v>0</v>
      </c>
      <c r="T25" s="52">
        <f t="shared" si="0"/>
        <v>1786.3566599999999</v>
      </c>
      <c r="U25" s="53">
        <f t="shared" si="1"/>
        <v>0</v>
      </c>
    </row>
    <row r="26" spans="1:21" ht="32.25" customHeight="1" x14ac:dyDescent="0.2">
      <c r="A26" s="19"/>
      <c r="B26" s="62" t="s">
        <v>109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9">
        <v>650</v>
      </c>
      <c r="N26" s="28">
        <v>1</v>
      </c>
      <c r="O26" s="28">
        <v>4</v>
      </c>
      <c r="P26" s="27">
        <v>1900102040</v>
      </c>
      <c r="Q26" s="26" t="s">
        <v>108</v>
      </c>
      <c r="R26" s="25">
        <v>1786356.66</v>
      </c>
      <c r="S26" s="25">
        <v>0</v>
      </c>
      <c r="T26" s="52">
        <f t="shared" si="0"/>
        <v>1786.3566599999999</v>
      </c>
      <c r="U26" s="53">
        <f t="shared" si="1"/>
        <v>0</v>
      </c>
    </row>
    <row r="27" spans="1:21" ht="21.75" customHeight="1" x14ac:dyDescent="0.2">
      <c r="A27" s="19"/>
      <c r="B27" s="62" t="s">
        <v>144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9">
        <v>650</v>
      </c>
      <c r="N27" s="28">
        <v>1</v>
      </c>
      <c r="O27" s="28">
        <v>4</v>
      </c>
      <c r="P27" s="27">
        <v>1900102040</v>
      </c>
      <c r="Q27" s="26" t="s">
        <v>143</v>
      </c>
      <c r="R27" s="25">
        <v>1312348.6599999999</v>
      </c>
      <c r="S27" s="25">
        <v>0</v>
      </c>
      <c r="T27" s="52">
        <f t="shared" si="0"/>
        <v>1312.3486599999999</v>
      </c>
      <c r="U27" s="53">
        <f t="shared" si="1"/>
        <v>0</v>
      </c>
    </row>
    <row r="28" spans="1:21" ht="21.75" customHeight="1" x14ac:dyDescent="0.2">
      <c r="A28" s="19"/>
      <c r="B28" s="62" t="s">
        <v>163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9">
        <v>650</v>
      </c>
      <c r="N28" s="28">
        <v>1</v>
      </c>
      <c r="O28" s="28">
        <v>4</v>
      </c>
      <c r="P28" s="27">
        <v>1900102040</v>
      </c>
      <c r="Q28" s="26" t="s">
        <v>162</v>
      </c>
      <c r="R28" s="25">
        <v>90000</v>
      </c>
      <c r="S28" s="25">
        <v>0</v>
      </c>
      <c r="T28" s="52">
        <f t="shared" si="0"/>
        <v>90</v>
      </c>
      <c r="U28" s="53">
        <f t="shared" si="1"/>
        <v>0</v>
      </c>
    </row>
    <row r="29" spans="1:21" ht="53.25" customHeight="1" x14ac:dyDescent="0.2">
      <c r="A29" s="19"/>
      <c r="B29" s="62" t="s">
        <v>142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9">
        <v>650</v>
      </c>
      <c r="N29" s="28">
        <v>1</v>
      </c>
      <c r="O29" s="28">
        <v>4</v>
      </c>
      <c r="P29" s="27">
        <v>1900102040</v>
      </c>
      <c r="Q29" s="26" t="s">
        <v>141</v>
      </c>
      <c r="R29" s="25">
        <v>384008</v>
      </c>
      <c r="S29" s="25">
        <v>0</v>
      </c>
      <c r="T29" s="52">
        <f t="shared" si="0"/>
        <v>384.00799999999998</v>
      </c>
      <c r="U29" s="53">
        <f t="shared" si="1"/>
        <v>0</v>
      </c>
    </row>
    <row r="30" spans="1:21" ht="32.25" customHeight="1" x14ac:dyDescent="0.2">
      <c r="A30" s="19"/>
      <c r="B30" s="62" t="s">
        <v>164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9">
        <v>650</v>
      </c>
      <c r="N30" s="28">
        <v>1</v>
      </c>
      <c r="O30" s="28">
        <v>4</v>
      </c>
      <c r="P30" s="27">
        <v>1900102050</v>
      </c>
      <c r="Q30" s="26" t="s">
        <v>8</v>
      </c>
      <c r="R30" s="25">
        <v>8876535.2799999993</v>
      </c>
      <c r="S30" s="25">
        <v>0</v>
      </c>
      <c r="T30" s="52">
        <f t="shared" si="0"/>
        <v>8876.5352800000001</v>
      </c>
      <c r="U30" s="53">
        <f t="shared" si="1"/>
        <v>0</v>
      </c>
    </row>
    <row r="31" spans="1:21" ht="63.75" customHeight="1" x14ac:dyDescent="0.2">
      <c r="A31" s="19"/>
      <c r="B31" s="62" t="s">
        <v>20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9">
        <v>650</v>
      </c>
      <c r="N31" s="28">
        <v>1</v>
      </c>
      <c r="O31" s="28">
        <v>4</v>
      </c>
      <c r="P31" s="27">
        <v>1900102050</v>
      </c>
      <c r="Q31" s="26" t="s">
        <v>19</v>
      </c>
      <c r="R31" s="25">
        <v>8876535.2799999993</v>
      </c>
      <c r="S31" s="25">
        <v>0</v>
      </c>
      <c r="T31" s="52">
        <f t="shared" si="0"/>
        <v>8876.5352800000001</v>
      </c>
      <c r="U31" s="53">
        <f t="shared" si="1"/>
        <v>0</v>
      </c>
    </row>
    <row r="32" spans="1:21" ht="32.25" customHeight="1" x14ac:dyDescent="0.2">
      <c r="A32" s="19"/>
      <c r="B32" s="62" t="s">
        <v>109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9">
        <v>650</v>
      </c>
      <c r="N32" s="28">
        <v>1</v>
      </c>
      <c r="O32" s="28">
        <v>4</v>
      </c>
      <c r="P32" s="27">
        <v>1900102050</v>
      </c>
      <c r="Q32" s="26" t="s">
        <v>108</v>
      </c>
      <c r="R32" s="25">
        <v>8876535.2799999993</v>
      </c>
      <c r="S32" s="25">
        <v>0</v>
      </c>
      <c r="T32" s="52">
        <f t="shared" si="0"/>
        <v>8876.5352800000001</v>
      </c>
      <c r="U32" s="53">
        <f t="shared" si="1"/>
        <v>0</v>
      </c>
    </row>
    <row r="33" spans="1:21" ht="21.75" customHeight="1" x14ac:dyDescent="0.2">
      <c r="A33" s="19"/>
      <c r="B33" s="62" t="s">
        <v>144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9">
        <v>650</v>
      </c>
      <c r="N33" s="28">
        <v>1</v>
      </c>
      <c r="O33" s="28">
        <v>4</v>
      </c>
      <c r="P33" s="27">
        <v>1900102050</v>
      </c>
      <c r="Q33" s="26" t="s">
        <v>143</v>
      </c>
      <c r="R33" s="25">
        <v>6565616.46</v>
      </c>
      <c r="S33" s="25">
        <v>0</v>
      </c>
      <c r="T33" s="52">
        <f t="shared" si="0"/>
        <v>6565.6164600000002</v>
      </c>
      <c r="U33" s="53">
        <f t="shared" si="1"/>
        <v>0</v>
      </c>
    </row>
    <row r="34" spans="1:21" ht="21.75" customHeight="1" x14ac:dyDescent="0.2">
      <c r="A34" s="19"/>
      <c r="B34" s="62" t="s">
        <v>163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9">
        <v>650</v>
      </c>
      <c r="N34" s="28">
        <v>1</v>
      </c>
      <c r="O34" s="28">
        <v>4</v>
      </c>
      <c r="P34" s="27">
        <v>1900102050</v>
      </c>
      <c r="Q34" s="26" t="s">
        <v>162</v>
      </c>
      <c r="R34" s="25">
        <v>344628.82</v>
      </c>
      <c r="S34" s="25">
        <v>0</v>
      </c>
      <c r="T34" s="52">
        <f t="shared" si="0"/>
        <v>344.62882000000002</v>
      </c>
      <c r="U34" s="53">
        <f t="shared" si="1"/>
        <v>0</v>
      </c>
    </row>
    <row r="35" spans="1:21" ht="53.25" customHeight="1" x14ac:dyDescent="0.2">
      <c r="A35" s="19"/>
      <c r="B35" s="62" t="s">
        <v>142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9">
        <v>650</v>
      </c>
      <c r="N35" s="28">
        <v>1</v>
      </c>
      <c r="O35" s="28">
        <v>4</v>
      </c>
      <c r="P35" s="27">
        <v>1900102050</v>
      </c>
      <c r="Q35" s="26" t="s">
        <v>141</v>
      </c>
      <c r="R35" s="25">
        <v>1966290</v>
      </c>
      <c r="S35" s="25">
        <v>0</v>
      </c>
      <c r="T35" s="52">
        <f t="shared" si="0"/>
        <v>1966.29</v>
      </c>
      <c r="U35" s="53">
        <f t="shared" si="1"/>
        <v>0</v>
      </c>
    </row>
    <row r="36" spans="1:21" ht="21.75" customHeight="1" x14ac:dyDescent="0.2">
      <c r="A36" s="19"/>
      <c r="B36" s="62" t="s">
        <v>161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9">
        <v>650</v>
      </c>
      <c r="N36" s="28">
        <v>1</v>
      </c>
      <c r="O36" s="28">
        <v>4</v>
      </c>
      <c r="P36" s="27">
        <v>1900102400</v>
      </c>
      <c r="Q36" s="26" t="s">
        <v>8</v>
      </c>
      <c r="R36" s="25">
        <v>2780246.22</v>
      </c>
      <c r="S36" s="25">
        <v>0</v>
      </c>
      <c r="T36" s="52">
        <f t="shared" si="0"/>
        <v>2780.24622</v>
      </c>
      <c r="U36" s="53">
        <f t="shared" si="1"/>
        <v>0</v>
      </c>
    </row>
    <row r="37" spans="1:21" ht="32.25" customHeight="1" x14ac:dyDescent="0.2">
      <c r="A37" s="19"/>
      <c r="B37" s="62" t="s">
        <v>7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9">
        <v>650</v>
      </c>
      <c r="N37" s="28">
        <v>1</v>
      </c>
      <c r="O37" s="28">
        <v>4</v>
      </c>
      <c r="P37" s="27">
        <v>1900102400</v>
      </c>
      <c r="Q37" s="26" t="s">
        <v>6</v>
      </c>
      <c r="R37" s="25">
        <v>2110184.79</v>
      </c>
      <c r="S37" s="25">
        <v>0</v>
      </c>
      <c r="T37" s="52">
        <f t="shared" si="0"/>
        <v>2110.1847900000002</v>
      </c>
      <c r="U37" s="53">
        <f t="shared" si="1"/>
        <v>0</v>
      </c>
    </row>
    <row r="38" spans="1:21" ht="32.25" customHeight="1" x14ac:dyDescent="0.2">
      <c r="A38" s="19"/>
      <c r="B38" s="62" t="s">
        <v>5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9">
        <v>650</v>
      </c>
      <c r="N38" s="28">
        <v>1</v>
      </c>
      <c r="O38" s="28">
        <v>4</v>
      </c>
      <c r="P38" s="27">
        <v>1900102400</v>
      </c>
      <c r="Q38" s="26" t="s">
        <v>4</v>
      </c>
      <c r="R38" s="25">
        <v>2110184.79</v>
      </c>
      <c r="S38" s="25">
        <v>0</v>
      </c>
      <c r="T38" s="52">
        <f t="shared" si="0"/>
        <v>2110.1847900000002</v>
      </c>
      <c r="U38" s="53">
        <f t="shared" si="1"/>
        <v>0</v>
      </c>
    </row>
    <row r="39" spans="1:21" ht="32.25" customHeight="1" x14ac:dyDescent="0.2">
      <c r="A39" s="19"/>
      <c r="B39" s="62" t="s">
        <v>3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9">
        <v>650</v>
      </c>
      <c r="N39" s="28">
        <v>1</v>
      </c>
      <c r="O39" s="28">
        <v>4</v>
      </c>
      <c r="P39" s="27">
        <v>1900102400</v>
      </c>
      <c r="Q39" s="26" t="s">
        <v>1</v>
      </c>
      <c r="R39" s="25">
        <v>1864878.25</v>
      </c>
      <c r="S39" s="25">
        <v>0</v>
      </c>
      <c r="T39" s="52">
        <f t="shared" si="0"/>
        <v>1864.87825</v>
      </c>
      <c r="U39" s="53">
        <f t="shared" si="1"/>
        <v>0</v>
      </c>
    </row>
    <row r="40" spans="1:21" ht="15" customHeight="1" x14ac:dyDescent="0.2">
      <c r="A40" s="19"/>
      <c r="B40" s="62" t="s">
        <v>54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9">
        <v>650</v>
      </c>
      <c r="N40" s="28">
        <v>1</v>
      </c>
      <c r="O40" s="28">
        <v>4</v>
      </c>
      <c r="P40" s="27">
        <v>1900102400</v>
      </c>
      <c r="Q40" s="26" t="s">
        <v>53</v>
      </c>
      <c r="R40" s="25">
        <v>245306.54</v>
      </c>
      <c r="S40" s="25">
        <v>0</v>
      </c>
      <c r="T40" s="52">
        <f t="shared" si="0"/>
        <v>245.30654000000001</v>
      </c>
      <c r="U40" s="53">
        <f t="shared" si="1"/>
        <v>0</v>
      </c>
    </row>
    <row r="41" spans="1:21" ht="15" customHeight="1" x14ac:dyDescent="0.2">
      <c r="A41" s="19"/>
      <c r="B41" s="62" t="s">
        <v>52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9">
        <v>650</v>
      </c>
      <c r="N41" s="28">
        <v>1</v>
      </c>
      <c r="O41" s="28">
        <v>4</v>
      </c>
      <c r="P41" s="27">
        <v>1900102400</v>
      </c>
      <c r="Q41" s="26" t="s">
        <v>51</v>
      </c>
      <c r="R41" s="25">
        <v>670061.43000000005</v>
      </c>
      <c r="S41" s="25">
        <v>0</v>
      </c>
      <c r="T41" s="52">
        <f t="shared" si="0"/>
        <v>670.06143000000009</v>
      </c>
      <c r="U41" s="53">
        <f t="shared" si="1"/>
        <v>0</v>
      </c>
    </row>
    <row r="42" spans="1:21" ht="15" customHeight="1" x14ac:dyDescent="0.2">
      <c r="A42" s="19"/>
      <c r="B42" s="62" t="s">
        <v>160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9">
        <v>650</v>
      </c>
      <c r="N42" s="28">
        <v>1</v>
      </c>
      <c r="O42" s="28">
        <v>4</v>
      </c>
      <c r="P42" s="27">
        <v>1900102400</v>
      </c>
      <c r="Q42" s="26" t="s">
        <v>159</v>
      </c>
      <c r="R42" s="25">
        <v>100000</v>
      </c>
      <c r="S42" s="25">
        <v>0</v>
      </c>
      <c r="T42" s="52">
        <f t="shared" si="0"/>
        <v>100</v>
      </c>
      <c r="U42" s="53">
        <f t="shared" si="1"/>
        <v>0</v>
      </c>
    </row>
    <row r="43" spans="1:21" ht="126.75" customHeight="1" x14ac:dyDescent="0.2">
      <c r="A43" s="19"/>
      <c r="B43" s="62" t="s">
        <v>158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9">
        <v>650</v>
      </c>
      <c r="N43" s="28">
        <v>1</v>
      </c>
      <c r="O43" s="28">
        <v>4</v>
      </c>
      <c r="P43" s="27">
        <v>1900102400</v>
      </c>
      <c r="Q43" s="26" t="s">
        <v>157</v>
      </c>
      <c r="R43" s="25">
        <v>100000</v>
      </c>
      <c r="S43" s="25">
        <v>0</v>
      </c>
      <c r="T43" s="52">
        <f t="shared" si="0"/>
        <v>100</v>
      </c>
      <c r="U43" s="53">
        <f t="shared" si="1"/>
        <v>0</v>
      </c>
    </row>
    <row r="44" spans="1:21" ht="15" customHeight="1" x14ac:dyDescent="0.2">
      <c r="A44" s="19"/>
      <c r="B44" s="62" t="s">
        <v>50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9">
        <v>650</v>
      </c>
      <c r="N44" s="28">
        <v>1</v>
      </c>
      <c r="O44" s="28">
        <v>4</v>
      </c>
      <c r="P44" s="27">
        <v>1900102400</v>
      </c>
      <c r="Q44" s="26" t="s">
        <v>49</v>
      </c>
      <c r="R44" s="25">
        <v>570061.43000000005</v>
      </c>
      <c r="S44" s="25">
        <v>0</v>
      </c>
      <c r="T44" s="52">
        <f t="shared" si="0"/>
        <v>570.06143000000009</v>
      </c>
      <c r="U44" s="53">
        <f t="shared" si="1"/>
        <v>0</v>
      </c>
    </row>
    <row r="45" spans="1:21" ht="21.75" customHeight="1" x14ac:dyDescent="0.2">
      <c r="A45" s="19"/>
      <c r="B45" s="62" t="s">
        <v>48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9">
        <v>650</v>
      </c>
      <c r="N45" s="28">
        <v>1</v>
      </c>
      <c r="O45" s="28">
        <v>4</v>
      </c>
      <c r="P45" s="27">
        <v>1900102400</v>
      </c>
      <c r="Q45" s="26" t="s">
        <v>47</v>
      </c>
      <c r="R45" s="25">
        <v>525061.43000000005</v>
      </c>
      <c r="S45" s="25">
        <v>0</v>
      </c>
      <c r="T45" s="52">
        <f t="shared" si="0"/>
        <v>525.06143000000009</v>
      </c>
      <c r="U45" s="53">
        <f t="shared" si="1"/>
        <v>0</v>
      </c>
    </row>
    <row r="46" spans="1:21" ht="21.75" customHeight="1" x14ac:dyDescent="0.2">
      <c r="A46" s="19"/>
      <c r="B46" s="62" t="s">
        <v>156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9">
        <v>650</v>
      </c>
      <c r="N46" s="28">
        <v>1</v>
      </c>
      <c r="O46" s="28">
        <v>4</v>
      </c>
      <c r="P46" s="27">
        <v>1900102400</v>
      </c>
      <c r="Q46" s="26" t="s">
        <v>155</v>
      </c>
      <c r="R46" s="25">
        <v>30000</v>
      </c>
      <c r="S46" s="25">
        <v>0</v>
      </c>
      <c r="T46" s="52">
        <f t="shared" si="0"/>
        <v>30</v>
      </c>
      <c r="U46" s="53">
        <f t="shared" si="1"/>
        <v>0</v>
      </c>
    </row>
    <row r="47" spans="1:21" ht="15" customHeight="1" x14ac:dyDescent="0.2">
      <c r="A47" s="19"/>
      <c r="B47" s="62" t="s">
        <v>154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9">
        <v>650</v>
      </c>
      <c r="N47" s="28">
        <v>1</v>
      </c>
      <c r="O47" s="28">
        <v>4</v>
      </c>
      <c r="P47" s="27">
        <v>1900102400</v>
      </c>
      <c r="Q47" s="26" t="s">
        <v>153</v>
      </c>
      <c r="R47" s="25">
        <v>15000</v>
      </c>
      <c r="S47" s="25">
        <v>0</v>
      </c>
      <c r="T47" s="52">
        <f t="shared" si="0"/>
        <v>15</v>
      </c>
      <c r="U47" s="53">
        <f t="shared" si="1"/>
        <v>0</v>
      </c>
    </row>
    <row r="48" spans="1:21" ht="15" customHeight="1" x14ac:dyDescent="0.2">
      <c r="A48" s="19"/>
      <c r="B48" s="62" t="s">
        <v>11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9">
        <v>650</v>
      </c>
      <c r="N48" s="28">
        <v>1</v>
      </c>
      <c r="O48" s="28">
        <v>4</v>
      </c>
      <c r="P48" s="27" t="s">
        <v>10</v>
      </c>
      <c r="Q48" s="26" t="s">
        <v>8</v>
      </c>
      <c r="R48" s="25">
        <v>193200</v>
      </c>
      <c r="S48" s="25">
        <v>0</v>
      </c>
      <c r="T48" s="52">
        <f t="shared" si="0"/>
        <v>193.2</v>
      </c>
      <c r="U48" s="53">
        <f t="shared" si="1"/>
        <v>0</v>
      </c>
    </row>
    <row r="49" spans="1:21" ht="74.25" customHeight="1" x14ac:dyDescent="0.2">
      <c r="A49" s="19"/>
      <c r="B49" s="62" t="s">
        <v>152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9">
        <v>650</v>
      </c>
      <c r="N49" s="28">
        <v>1</v>
      </c>
      <c r="O49" s="28">
        <v>4</v>
      </c>
      <c r="P49" s="27" t="s">
        <v>151</v>
      </c>
      <c r="Q49" s="26" t="s">
        <v>8</v>
      </c>
      <c r="R49" s="25">
        <v>32200</v>
      </c>
      <c r="S49" s="25">
        <v>0</v>
      </c>
      <c r="T49" s="52">
        <f t="shared" si="0"/>
        <v>32.200000000000003</v>
      </c>
      <c r="U49" s="53">
        <f t="shared" si="1"/>
        <v>0</v>
      </c>
    </row>
    <row r="50" spans="1:21" ht="63.75" customHeight="1" x14ac:dyDescent="0.2">
      <c r="A50" s="19"/>
      <c r="B50" s="62" t="s">
        <v>20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9">
        <v>650</v>
      </c>
      <c r="N50" s="28">
        <v>1</v>
      </c>
      <c r="O50" s="28">
        <v>4</v>
      </c>
      <c r="P50" s="27" t="s">
        <v>151</v>
      </c>
      <c r="Q50" s="26" t="s">
        <v>19</v>
      </c>
      <c r="R50" s="25">
        <v>32200</v>
      </c>
      <c r="S50" s="25">
        <v>0</v>
      </c>
      <c r="T50" s="52">
        <f t="shared" si="0"/>
        <v>32.200000000000003</v>
      </c>
      <c r="U50" s="53">
        <f t="shared" si="1"/>
        <v>0</v>
      </c>
    </row>
    <row r="51" spans="1:21" ht="32.25" customHeight="1" x14ac:dyDescent="0.2">
      <c r="A51" s="19"/>
      <c r="B51" s="62" t="s">
        <v>109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9">
        <v>650</v>
      </c>
      <c r="N51" s="28">
        <v>1</v>
      </c>
      <c r="O51" s="28">
        <v>4</v>
      </c>
      <c r="P51" s="27" t="s">
        <v>151</v>
      </c>
      <c r="Q51" s="26" t="s">
        <v>108</v>
      </c>
      <c r="R51" s="25">
        <v>32200</v>
      </c>
      <c r="S51" s="25">
        <v>0</v>
      </c>
      <c r="T51" s="52">
        <f t="shared" si="0"/>
        <v>32.200000000000003</v>
      </c>
      <c r="U51" s="53">
        <f t="shared" si="1"/>
        <v>0</v>
      </c>
    </row>
    <row r="52" spans="1:21" ht="21.75" customHeight="1" x14ac:dyDescent="0.2">
      <c r="A52" s="19"/>
      <c r="B52" s="62" t="s">
        <v>144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9">
        <v>650</v>
      </c>
      <c r="N52" s="28">
        <v>1</v>
      </c>
      <c r="O52" s="28">
        <v>4</v>
      </c>
      <c r="P52" s="27" t="s">
        <v>151</v>
      </c>
      <c r="Q52" s="26" t="s">
        <v>143</v>
      </c>
      <c r="R52" s="25">
        <v>24731.18</v>
      </c>
      <c r="S52" s="25">
        <v>0</v>
      </c>
      <c r="T52" s="52">
        <f t="shared" si="0"/>
        <v>24.731180000000002</v>
      </c>
      <c r="U52" s="53">
        <f t="shared" si="1"/>
        <v>0</v>
      </c>
    </row>
    <row r="53" spans="1:21" ht="53.25" customHeight="1" x14ac:dyDescent="0.2">
      <c r="A53" s="19"/>
      <c r="B53" s="62" t="s">
        <v>142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9">
        <v>650</v>
      </c>
      <c r="N53" s="28">
        <v>1</v>
      </c>
      <c r="O53" s="28">
        <v>4</v>
      </c>
      <c r="P53" s="27" t="s">
        <v>151</v>
      </c>
      <c r="Q53" s="26" t="s">
        <v>141</v>
      </c>
      <c r="R53" s="25">
        <v>7468.82</v>
      </c>
      <c r="S53" s="25">
        <v>0</v>
      </c>
      <c r="T53" s="52">
        <f t="shared" si="0"/>
        <v>7.46882</v>
      </c>
      <c r="U53" s="53">
        <f t="shared" si="1"/>
        <v>0</v>
      </c>
    </row>
    <row r="54" spans="1:21" ht="84.75" customHeight="1" x14ac:dyDescent="0.2">
      <c r="A54" s="19"/>
      <c r="B54" s="62" t="s">
        <v>150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9">
        <v>650</v>
      </c>
      <c r="N54" s="28">
        <v>1</v>
      </c>
      <c r="O54" s="28">
        <v>4</v>
      </c>
      <c r="P54" s="27" t="s">
        <v>149</v>
      </c>
      <c r="Q54" s="26" t="s">
        <v>8</v>
      </c>
      <c r="R54" s="25">
        <v>161000</v>
      </c>
      <c r="S54" s="25">
        <v>0</v>
      </c>
      <c r="T54" s="52">
        <f t="shared" si="0"/>
        <v>161</v>
      </c>
      <c r="U54" s="53">
        <f t="shared" si="1"/>
        <v>0</v>
      </c>
    </row>
    <row r="55" spans="1:21" ht="63.75" customHeight="1" x14ac:dyDescent="0.2">
      <c r="A55" s="19"/>
      <c r="B55" s="62" t="s">
        <v>20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9">
        <v>650</v>
      </c>
      <c r="N55" s="28">
        <v>1</v>
      </c>
      <c r="O55" s="28">
        <v>4</v>
      </c>
      <c r="P55" s="27" t="s">
        <v>149</v>
      </c>
      <c r="Q55" s="26" t="s">
        <v>19</v>
      </c>
      <c r="R55" s="25">
        <v>161000</v>
      </c>
      <c r="S55" s="25">
        <v>0</v>
      </c>
      <c r="T55" s="52">
        <f t="shared" si="0"/>
        <v>161</v>
      </c>
      <c r="U55" s="53">
        <f t="shared" si="1"/>
        <v>0</v>
      </c>
    </row>
    <row r="56" spans="1:21" ht="32.25" customHeight="1" x14ac:dyDescent="0.2">
      <c r="A56" s="19"/>
      <c r="B56" s="62" t="s">
        <v>109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9">
        <v>650</v>
      </c>
      <c r="N56" s="28">
        <v>1</v>
      </c>
      <c r="O56" s="28">
        <v>4</v>
      </c>
      <c r="P56" s="27" t="s">
        <v>149</v>
      </c>
      <c r="Q56" s="26" t="s">
        <v>108</v>
      </c>
      <c r="R56" s="25">
        <v>161000</v>
      </c>
      <c r="S56" s="25">
        <v>0</v>
      </c>
      <c r="T56" s="52">
        <f t="shared" si="0"/>
        <v>161</v>
      </c>
      <c r="U56" s="53">
        <f t="shared" si="1"/>
        <v>0</v>
      </c>
    </row>
    <row r="57" spans="1:21" ht="21.75" customHeight="1" x14ac:dyDescent="0.2">
      <c r="A57" s="19"/>
      <c r="B57" s="62" t="s">
        <v>144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9">
        <v>650</v>
      </c>
      <c r="N57" s="28">
        <v>1</v>
      </c>
      <c r="O57" s="28">
        <v>4</v>
      </c>
      <c r="P57" s="27" t="s">
        <v>149</v>
      </c>
      <c r="Q57" s="26" t="s">
        <v>143</v>
      </c>
      <c r="R57" s="25">
        <v>123655.9</v>
      </c>
      <c r="S57" s="25">
        <v>0</v>
      </c>
      <c r="T57" s="52">
        <f t="shared" si="0"/>
        <v>123.65589999999999</v>
      </c>
      <c r="U57" s="53">
        <f t="shared" si="1"/>
        <v>0</v>
      </c>
    </row>
    <row r="58" spans="1:21" ht="53.25" customHeight="1" x14ac:dyDescent="0.2">
      <c r="A58" s="19"/>
      <c r="B58" s="62" t="s">
        <v>142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9">
        <v>650</v>
      </c>
      <c r="N58" s="28">
        <v>1</v>
      </c>
      <c r="O58" s="28">
        <v>4</v>
      </c>
      <c r="P58" s="27" t="s">
        <v>149</v>
      </c>
      <c r="Q58" s="26" t="s">
        <v>141</v>
      </c>
      <c r="R58" s="25">
        <v>37344.1</v>
      </c>
      <c r="S58" s="25">
        <v>0</v>
      </c>
      <c r="T58" s="52">
        <f t="shared" si="0"/>
        <v>37.344099999999997</v>
      </c>
      <c r="U58" s="53">
        <f t="shared" si="1"/>
        <v>0</v>
      </c>
    </row>
    <row r="59" spans="1:21" ht="42.75" customHeight="1" x14ac:dyDescent="0.2">
      <c r="A59" s="19"/>
      <c r="B59" s="62" t="s">
        <v>148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9">
        <v>650</v>
      </c>
      <c r="N59" s="28">
        <v>1</v>
      </c>
      <c r="O59" s="28">
        <v>6</v>
      </c>
      <c r="P59" s="27" t="s">
        <v>22</v>
      </c>
      <c r="Q59" s="26" t="s">
        <v>8</v>
      </c>
      <c r="R59" s="25">
        <v>19042</v>
      </c>
      <c r="S59" s="25">
        <v>0</v>
      </c>
      <c r="T59" s="52">
        <f t="shared" si="0"/>
        <v>19.042000000000002</v>
      </c>
      <c r="U59" s="53">
        <f t="shared" si="1"/>
        <v>0</v>
      </c>
    </row>
    <row r="60" spans="1:21" ht="15" customHeight="1" x14ac:dyDescent="0.2">
      <c r="A60" s="19"/>
      <c r="B60" s="62" t="s">
        <v>11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9">
        <v>650</v>
      </c>
      <c r="N60" s="28">
        <v>1</v>
      </c>
      <c r="O60" s="28">
        <v>6</v>
      </c>
      <c r="P60" s="27" t="s">
        <v>10</v>
      </c>
      <c r="Q60" s="26" t="s">
        <v>8</v>
      </c>
      <c r="R60" s="25">
        <v>19042</v>
      </c>
      <c r="S60" s="25">
        <v>0</v>
      </c>
      <c r="T60" s="52">
        <f t="shared" si="0"/>
        <v>19.042000000000002</v>
      </c>
      <c r="U60" s="53">
        <f t="shared" si="1"/>
        <v>0</v>
      </c>
    </row>
    <row r="61" spans="1:21" ht="74.25" customHeight="1" x14ac:dyDescent="0.2">
      <c r="A61" s="19"/>
      <c r="B61" s="62" t="s">
        <v>44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9">
        <v>650</v>
      </c>
      <c r="N61" s="28">
        <v>1</v>
      </c>
      <c r="O61" s="28">
        <v>6</v>
      </c>
      <c r="P61" s="27" t="s">
        <v>40</v>
      </c>
      <c r="Q61" s="26" t="s">
        <v>8</v>
      </c>
      <c r="R61" s="25">
        <v>19042</v>
      </c>
      <c r="S61" s="25">
        <v>0</v>
      </c>
      <c r="T61" s="52">
        <f t="shared" si="0"/>
        <v>19.042000000000002</v>
      </c>
      <c r="U61" s="53">
        <f t="shared" si="1"/>
        <v>0</v>
      </c>
    </row>
    <row r="62" spans="1:21" ht="15" customHeight="1" x14ac:dyDescent="0.2">
      <c r="A62" s="19"/>
      <c r="B62" s="62" t="s">
        <v>43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9">
        <v>650</v>
      </c>
      <c r="N62" s="28">
        <v>1</v>
      </c>
      <c r="O62" s="28">
        <v>6</v>
      </c>
      <c r="P62" s="27" t="s">
        <v>40</v>
      </c>
      <c r="Q62" s="26" t="s">
        <v>42</v>
      </c>
      <c r="R62" s="25">
        <v>19042</v>
      </c>
      <c r="S62" s="25">
        <v>0</v>
      </c>
      <c r="T62" s="52">
        <f t="shared" si="0"/>
        <v>19.042000000000002</v>
      </c>
      <c r="U62" s="53">
        <f t="shared" si="1"/>
        <v>0</v>
      </c>
    </row>
    <row r="63" spans="1:21" ht="15" customHeight="1" x14ac:dyDescent="0.2">
      <c r="A63" s="19"/>
      <c r="B63" s="62" t="s">
        <v>41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9">
        <v>650</v>
      </c>
      <c r="N63" s="28">
        <v>1</v>
      </c>
      <c r="O63" s="28">
        <v>6</v>
      </c>
      <c r="P63" s="27" t="s">
        <v>40</v>
      </c>
      <c r="Q63" s="26" t="s">
        <v>39</v>
      </c>
      <c r="R63" s="25">
        <v>19042</v>
      </c>
      <c r="S63" s="25">
        <v>0</v>
      </c>
      <c r="T63" s="52">
        <f t="shared" si="0"/>
        <v>19.042000000000002</v>
      </c>
      <c r="U63" s="53">
        <f t="shared" si="1"/>
        <v>0</v>
      </c>
    </row>
    <row r="64" spans="1:21" ht="15" customHeight="1" x14ac:dyDescent="0.2">
      <c r="A64" s="19"/>
      <c r="B64" s="62" t="s">
        <v>147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9">
        <v>650</v>
      </c>
      <c r="N64" s="28">
        <v>2</v>
      </c>
      <c r="O64" s="28">
        <v>0</v>
      </c>
      <c r="P64" s="27" t="s">
        <v>22</v>
      </c>
      <c r="Q64" s="26" t="s">
        <v>8</v>
      </c>
      <c r="R64" s="25">
        <v>261700</v>
      </c>
      <c r="S64" s="25">
        <v>261700</v>
      </c>
      <c r="T64" s="52">
        <f t="shared" si="0"/>
        <v>261.7</v>
      </c>
      <c r="U64" s="53">
        <f t="shared" si="1"/>
        <v>261.7</v>
      </c>
    </row>
    <row r="65" spans="1:21" ht="21.75" customHeight="1" x14ac:dyDescent="0.2">
      <c r="A65" s="19"/>
      <c r="B65" s="62" t="s">
        <v>146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9">
        <v>650</v>
      </c>
      <c r="N65" s="28">
        <v>2</v>
      </c>
      <c r="O65" s="28">
        <v>3</v>
      </c>
      <c r="P65" s="27" t="s">
        <v>22</v>
      </c>
      <c r="Q65" s="26" t="s">
        <v>8</v>
      </c>
      <c r="R65" s="25">
        <v>261700</v>
      </c>
      <c r="S65" s="25">
        <v>261700</v>
      </c>
      <c r="T65" s="52">
        <f t="shared" si="0"/>
        <v>261.7</v>
      </c>
      <c r="U65" s="53">
        <f t="shared" si="1"/>
        <v>261.7</v>
      </c>
    </row>
    <row r="66" spans="1:21" ht="15" customHeight="1" x14ac:dyDescent="0.2">
      <c r="A66" s="19"/>
      <c r="B66" s="62" t="s">
        <v>11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9">
        <v>650</v>
      </c>
      <c r="N66" s="28">
        <v>2</v>
      </c>
      <c r="O66" s="28">
        <v>3</v>
      </c>
      <c r="P66" s="27" t="s">
        <v>10</v>
      </c>
      <c r="Q66" s="26" t="s">
        <v>8</v>
      </c>
      <c r="R66" s="25">
        <v>261700</v>
      </c>
      <c r="S66" s="25">
        <v>261700</v>
      </c>
      <c r="T66" s="52">
        <f t="shared" si="0"/>
        <v>261.7</v>
      </c>
      <c r="U66" s="53">
        <f t="shared" si="1"/>
        <v>261.7</v>
      </c>
    </row>
    <row r="67" spans="1:21" ht="42.75" customHeight="1" x14ac:dyDescent="0.2">
      <c r="A67" s="19"/>
      <c r="B67" s="62" t="s">
        <v>145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9">
        <v>650</v>
      </c>
      <c r="N67" s="28">
        <v>2</v>
      </c>
      <c r="O67" s="28">
        <v>3</v>
      </c>
      <c r="P67" s="27" t="s">
        <v>140</v>
      </c>
      <c r="Q67" s="26" t="s">
        <v>8</v>
      </c>
      <c r="R67" s="25">
        <v>261700</v>
      </c>
      <c r="S67" s="25">
        <v>261700</v>
      </c>
      <c r="T67" s="52">
        <f t="shared" si="0"/>
        <v>261.7</v>
      </c>
      <c r="U67" s="53">
        <f t="shared" si="1"/>
        <v>261.7</v>
      </c>
    </row>
    <row r="68" spans="1:21" ht="63.75" customHeight="1" x14ac:dyDescent="0.2">
      <c r="A68" s="19"/>
      <c r="B68" s="62" t="s">
        <v>20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9">
        <v>650</v>
      </c>
      <c r="N68" s="28">
        <v>2</v>
      </c>
      <c r="O68" s="28">
        <v>3</v>
      </c>
      <c r="P68" s="27" t="s">
        <v>140</v>
      </c>
      <c r="Q68" s="26" t="s">
        <v>19</v>
      </c>
      <c r="R68" s="25">
        <v>204900</v>
      </c>
      <c r="S68" s="25">
        <v>204900</v>
      </c>
      <c r="T68" s="52">
        <f t="shared" si="0"/>
        <v>204.9</v>
      </c>
      <c r="U68" s="53">
        <f t="shared" si="1"/>
        <v>204.9</v>
      </c>
    </row>
    <row r="69" spans="1:21" ht="32.25" customHeight="1" x14ac:dyDescent="0.2">
      <c r="A69" s="19"/>
      <c r="B69" s="62" t="s">
        <v>109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9">
        <v>650</v>
      </c>
      <c r="N69" s="28">
        <v>2</v>
      </c>
      <c r="O69" s="28">
        <v>3</v>
      </c>
      <c r="P69" s="27" t="s">
        <v>140</v>
      </c>
      <c r="Q69" s="26" t="s">
        <v>108</v>
      </c>
      <c r="R69" s="25">
        <v>204900</v>
      </c>
      <c r="S69" s="25">
        <v>204900</v>
      </c>
      <c r="T69" s="52">
        <f t="shared" si="0"/>
        <v>204.9</v>
      </c>
      <c r="U69" s="53">
        <f t="shared" si="1"/>
        <v>204.9</v>
      </c>
    </row>
    <row r="70" spans="1:21" ht="21.75" customHeight="1" x14ac:dyDescent="0.2">
      <c r="A70" s="19"/>
      <c r="B70" s="62" t="s">
        <v>144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9">
        <v>650</v>
      </c>
      <c r="N70" s="28">
        <v>2</v>
      </c>
      <c r="O70" s="28">
        <v>3</v>
      </c>
      <c r="P70" s="27" t="s">
        <v>140</v>
      </c>
      <c r="Q70" s="26" t="s">
        <v>143</v>
      </c>
      <c r="R70" s="25">
        <v>157367.13</v>
      </c>
      <c r="S70" s="25">
        <v>157367.13</v>
      </c>
      <c r="T70" s="52">
        <f t="shared" si="0"/>
        <v>157.36713</v>
      </c>
      <c r="U70" s="53">
        <f t="shared" si="1"/>
        <v>157.36713</v>
      </c>
    </row>
    <row r="71" spans="1:21" ht="53.25" customHeight="1" x14ac:dyDescent="0.2">
      <c r="A71" s="19"/>
      <c r="B71" s="62" t="s">
        <v>142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9">
        <v>650</v>
      </c>
      <c r="N71" s="28">
        <v>2</v>
      </c>
      <c r="O71" s="28">
        <v>3</v>
      </c>
      <c r="P71" s="27" t="s">
        <v>140</v>
      </c>
      <c r="Q71" s="26" t="s">
        <v>141</v>
      </c>
      <c r="R71" s="25">
        <v>47532.87</v>
      </c>
      <c r="S71" s="25">
        <v>47532.87</v>
      </c>
      <c r="T71" s="52">
        <f t="shared" si="0"/>
        <v>47.532870000000003</v>
      </c>
      <c r="U71" s="53">
        <f t="shared" si="1"/>
        <v>47.532870000000003</v>
      </c>
    </row>
    <row r="72" spans="1:21" ht="32.25" customHeight="1" x14ac:dyDescent="0.2">
      <c r="A72" s="19"/>
      <c r="B72" s="62" t="s">
        <v>7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9">
        <v>650</v>
      </c>
      <c r="N72" s="28">
        <v>2</v>
      </c>
      <c r="O72" s="28">
        <v>3</v>
      </c>
      <c r="P72" s="27" t="s">
        <v>140</v>
      </c>
      <c r="Q72" s="26" t="s">
        <v>6</v>
      </c>
      <c r="R72" s="25">
        <v>56800</v>
      </c>
      <c r="S72" s="25">
        <v>56800</v>
      </c>
      <c r="T72" s="52">
        <f t="shared" si="0"/>
        <v>56.8</v>
      </c>
      <c r="U72" s="53">
        <f t="shared" si="1"/>
        <v>56.8</v>
      </c>
    </row>
    <row r="73" spans="1:21" ht="32.25" customHeight="1" x14ac:dyDescent="0.2">
      <c r="A73" s="19"/>
      <c r="B73" s="62" t="s">
        <v>5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9">
        <v>650</v>
      </c>
      <c r="N73" s="28">
        <v>2</v>
      </c>
      <c r="O73" s="28">
        <v>3</v>
      </c>
      <c r="P73" s="27" t="s">
        <v>140</v>
      </c>
      <c r="Q73" s="26" t="s">
        <v>4</v>
      </c>
      <c r="R73" s="25">
        <v>56800</v>
      </c>
      <c r="S73" s="25">
        <v>56800</v>
      </c>
      <c r="T73" s="52">
        <f t="shared" ref="T73:T136" si="2">R73/1000</f>
        <v>56.8</v>
      </c>
      <c r="U73" s="53">
        <f t="shared" ref="U73:U136" si="3">S73/1000</f>
        <v>56.8</v>
      </c>
    </row>
    <row r="74" spans="1:21" ht="32.25" customHeight="1" x14ac:dyDescent="0.2">
      <c r="A74" s="19"/>
      <c r="B74" s="62" t="s">
        <v>3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9">
        <v>650</v>
      </c>
      <c r="N74" s="28">
        <v>2</v>
      </c>
      <c r="O74" s="28">
        <v>3</v>
      </c>
      <c r="P74" s="27" t="s">
        <v>140</v>
      </c>
      <c r="Q74" s="26" t="s">
        <v>1</v>
      </c>
      <c r="R74" s="25">
        <v>56800</v>
      </c>
      <c r="S74" s="25">
        <v>56800</v>
      </c>
      <c r="T74" s="52">
        <f t="shared" si="2"/>
        <v>56.8</v>
      </c>
      <c r="U74" s="53">
        <f t="shared" si="3"/>
        <v>56.8</v>
      </c>
    </row>
    <row r="75" spans="1:21" ht="21.75" customHeight="1" x14ac:dyDescent="0.2">
      <c r="A75" s="19"/>
      <c r="B75" s="62" t="s">
        <v>139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9">
        <v>650</v>
      </c>
      <c r="N75" s="28">
        <v>3</v>
      </c>
      <c r="O75" s="28">
        <v>0</v>
      </c>
      <c r="P75" s="27" t="s">
        <v>22</v>
      </c>
      <c r="Q75" s="26" t="s">
        <v>8</v>
      </c>
      <c r="R75" s="25">
        <v>1570210.43</v>
      </c>
      <c r="S75" s="25">
        <v>0</v>
      </c>
      <c r="T75" s="52">
        <f t="shared" si="2"/>
        <v>1570.2104299999999</v>
      </c>
      <c r="U75" s="53">
        <f t="shared" si="3"/>
        <v>0</v>
      </c>
    </row>
    <row r="76" spans="1:21" ht="42.75" customHeight="1" x14ac:dyDescent="0.2">
      <c r="A76" s="19"/>
      <c r="B76" s="62" t="s">
        <v>138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9">
        <v>650</v>
      </c>
      <c r="N76" s="28">
        <v>3</v>
      </c>
      <c r="O76" s="28">
        <v>10</v>
      </c>
      <c r="P76" s="27" t="s">
        <v>22</v>
      </c>
      <c r="Q76" s="26" t="s">
        <v>8</v>
      </c>
      <c r="R76" s="25">
        <v>1519510.43</v>
      </c>
      <c r="S76" s="25">
        <v>0</v>
      </c>
      <c r="T76" s="52">
        <f t="shared" si="2"/>
        <v>1519.51043</v>
      </c>
      <c r="U76" s="53">
        <f t="shared" si="3"/>
        <v>0</v>
      </c>
    </row>
    <row r="77" spans="1:21" ht="42.75" customHeight="1" x14ac:dyDescent="0.2">
      <c r="A77" s="19"/>
      <c r="B77" s="62" t="s">
        <v>137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9">
        <v>650</v>
      </c>
      <c r="N77" s="28">
        <v>3</v>
      </c>
      <c r="O77" s="28">
        <v>10</v>
      </c>
      <c r="P77" s="27" t="s">
        <v>136</v>
      </c>
      <c r="Q77" s="26" t="s">
        <v>8</v>
      </c>
      <c r="R77" s="25">
        <v>1519510.43</v>
      </c>
      <c r="S77" s="25">
        <v>0</v>
      </c>
      <c r="T77" s="52">
        <f t="shared" si="2"/>
        <v>1519.51043</v>
      </c>
      <c r="U77" s="53">
        <f t="shared" si="3"/>
        <v>0</v>
      </c>
    </row>
    <row r="78" spans="1:21" ht="53.25" customHeight="1" x14ac:dyDescent="0.2">
      <c r="A78" s="19"/>
      <c r="B78" s="62" t="s">
        <v>135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9">
        <v>650</v>
      </c>
      <c r="N78" s="28">
        <v>3</v>
      </c>
      <c r="O78" s="28">
        <v>10</v>
      </c>
      <c r="P78" s="27" t="s">
        <v>134</v>
      </c>
      <c r="Q78" s="26" t="s">
        <v>8</v>
      </c>
      <c r="R78" s="25">
        <v>1256352.53</v>
      </c>
      <c r="S78" s="25">
        <v>0</v>
      </c>
      <c r="T78" s="52">
        <f t="shared" si="2"/>
        <v>1256.3525300000001</v>
      </c>
      <c r="U78" s="53">
        <f t="shared" si="3"/>
        <v>0</v>
      </c>
    </row>
    <row r="79" spans="1:21" ht="32.25" customHeight="1" x14ac:dyDescent="0.2">
      <c r="A79" s="19"/>
      <c r="B79" s="62" t="s">
        <v>133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9">
        <v>650</v>
      </c>
      <c r="N79" s="28">
        <v>3</v>
      </c>
      <c r="O79" s="28">
        <v>10</v>
      </c>
      <c r="P79" s="27" t="s">
        <v>132</v>
      </c>
      <c r="Q79" s="26" t="s">
        <v>8</v>
      </c>
      <c r="R79" s="25">
        <v>134142</v>
      </c>
      <c r="S79" s="25">
        <v>0</v>
      </c>
      <c r="T79" s="52">
        <f t="shared" si="2"/>
        <v>134.142</v>
      </c>
      <c r="U79" s="53">
        <f t="shared" si="3"/>
        <v>0</v>
      </c>
    </row>
    <row r="80" spans="1:21" ht="53.25" customHeight="1" x14ac:dyDescent="0.2">
      <c r="A80" s="19"/>
      <c r="B80" s="62" t="s">
        <v>131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9">
        <v>650</v>
      </c>
      <c r="N80" s="28">
        <v>3</v>
      </c>
      <c r="O80" s="28">
        <v>10</v>
      </c>
      <c r="P80" s="27" t="s">
        <v>130</v>
      </c>
      <c r="Q80" s="26" t="s">
        <v>8</v>
      </c>
      <c r="R80" s="25">
        <v>134142</v>
      </c>
      <c r="S80" s="25">
        <v>0</v>
      </c>
      <c r="T80" s="52">
        <f t="shared" si="2"/>
        <v>134.142</v>
      </c>
      <c r="U80" s="53">
        <f t="shared" si="3"/>
        <v>0</v>
      </c>
    </row>
    <row r="81" spans="1:21" ht="32.25" customHeight="1" x14ac:dyDescent="0.2">
      <c r="A81" s="19"/>
      <c r="B81" s="62" t="s">
        <v>7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9">
        <v>650</v>
      </c>
      <c r="N81" s="28">
        <v>3</v>
      </c>
      <c r="O81" s="28">
        <v>10</v>
      </c>
      <c r="P81" s="27" t="s">
        <v>130</v>
      </c>
      <c r="Q81" s="26" t="s">
        <v>6</v>
      </c>
      <c r="R81" s="25">
        <v>134142</v>
      </c>
      <c r="S81" s="25">
        <v>0</v>
      </c>
      <c r="T81" s="52">
        <f t="shared" si="2"/>
        <v>134.142</v>
      </c>
      <c r="U81" s="53">
        <f t="shared" si="3"/>
        <v>0</v>
      </c>
    </row>
    <row r="82" spans="1:21" ht="32.25" customHeight="1" x14ac:dyDescent="0.2">
      <c r="A82" s="19"/>
      <c r="B82" s="62" t="s">
        <v>5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9">
        <v>650</v>
      </c>
      <c r="N82" s="28">
        <v>3</v>
      </c>
      <c r="O82" s="28">
        <v>10</v>
      </c>
      <c r="P82" s="27" t="s">
        <v>130</v>
      </c>
      <c r="Q82" s="26" t="s">
        <v>4</v>
      </c>
      <c r="R82" s="25">
        <v>134142</v>
      </c>
      <c r="S82" s="25">
        <v>0</v>
      </c>
      <c r="T82" s="52">
        <f t="shared" si="2"/>
        <v>134.142</v>
      </c>
      <c r="U82" s="53">
        <f t="shared" si="3"/>
        <v>0</v>
      </c>
    </row>
    <row r="83" spans="1:21" ht="32.25" customHeight="1" x14ac:dyDescent="0.2">
      <c r="A83" s="19"/>
      <c r="B83" s="62" t="s">
        <v>3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9">
        <v>650</v>
      </c>
      <c r="N83" s="28">
        <v>3</v>
      </c>
      <c r="O83" s="28">
        <v>10</v>
      </c>
      <c r="P83" s="27" t="s">
        <v>130</v>
      </c>
      <c r="Q83" s="26" t="s">
        <v>1</v>
      </c>
      <c r="R83" s="25">
        <v>134142</v>
      </c>
      <c r="S83" s="25">
        <v>0</v>
      </c>
      <c r="T83" s="52">
        <f t="shared" si="2"/>
        <v>134.142</v>
      </c>
      <c r="U83" s="53">
        <f t="shared" si="3"/>
        <v>0</v>
      </c>
    </row>
    <row r="84" spans="1:21" ht="32.25" customHeight="1" x14ac:dyDescent="0.2">
      <c r="A84" s="19"/>
      <c r="B84" s="62" t="s">
        <v>129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9">
        <v>650</v>
      </c>
      <c r="N84" s="28">
        <v>3</v>
      </c>
      <c r="O84" s="28">
        <v>10</v>
      </c>
      <c r="P84" s="27" t="s">
        <v>128</v>
      </c>
      <c r="Q84" s="26" t="s">
        <v>8</v>
      </c>
      <c r="R84" s="25">
        <v>1122210.53</v>
      </c>
      <c r="S84" s="25">
        <v>0</v>
      </c>
      <c r="T84" s="52">
        <f t="shared" si="2"/>
        <v>1122.2105300000001</v>
      </c>
      <c r="U84" s="53">
        <f t="shared" si="3"/>
        <v>0</v>
      </c>
    </row>
    <row r="85" spans="1:21" ht="63.75" customHeight="1" x14ac:dyDescent="0.2">
      <c r="A85" s="19"/>
      <c r="B85" s="62" t="s">
        <v>127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9">
        <v>650</v>
      </c>
      <c r="N85" s="28">
        <v>3</v>
      </c>
      <c r="O85" s="28">
        <v>10</v>
      </c>
      <c r="P85" s="27" t="s">
        <v>126</v>
      </c>
      <c r="Q85" s="26" t="s">
        <v>8</v>
      </c>
      <c r="R85" s="25">
        <v>1122210.53</v>
      </c>
      <c r="S85" s="25">
        <v>0</v>
      </c>
      <c r="T85" s="52">
        <f t="shared" si="2"/>
        <v>1122.2105300000001</v>
      </c>
      <c r="U85" s="53">
        <f t="shared" si="3"/>
        <v>0</v>
      </c>
    </row>
    <row r="86" spans="1:21" ht="32.25" customHeight="1" x14ac:dyDescent="0.2">
      <c r="A86" s="19"/>
      <c r="B86" s="62" t="s">
        <v>7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9">
        <v>650</v>
      </c>
      <c r="N86" s="28">
        <v>3</v>
      </c>
      <c r="O86" s="28">
        <v>10</v>
      </c>
      <c r="P86" s="27" t="s">
        <v>126</v>
      </c>
      <c r="Q86" s="26" t="s">
        <v>6</v>
      </c>
      <c r="R86" s="25">
        <v>1122210.53</v>
      </c>
      <c r="S86" s="25">
        <v>0</v>
      </c>
      <c r="T86" s="52">
        <f t="shared" si="2"/>
        <v>1122.2105300000001</v>
      </c>
      <c r="U86" s="53">
        <f t="shared" si="3"/>
        <v>0</v>
      </c>
    </row>
    <row r="87" spans="1:21" ht="32.25" customHeight="1" x14ac:dyDescent="0.2">
      <c r="A87" s="19"/>
      <c r="B87" s="62" t="s">
        <v>5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9">
        <v>650</v>
      </c>
      <c r="N87" s="28">
        <v>3</v>
      </c>
      <c r="O87" s="28">
        <v>10</v>
      </c>
      <c r="P87" s="27" t="s">
        <v>126</v>
      </c>
      <c r="Q87" s="26" t="s">
        <v>4</v>
      </c>
      <c r="R87" s="25">
        <v>1122210.53</v>
      </c>
      <c r="S87" s="25">
        <v>0</v>
      </c>
      <c r="T87" s="52">
        <f t="shared" si="2"/>
        <v>1122.2105300000001</v>
      </c>
      <c r="U87" s="53">
        <f t="shared" si="3"/>
        <v>0</v>
      </c>
    </row>
    <row r="88" spans="1:21" ht="32.25" customHeight="1" x14ac:dyDescent="0.2">
      <c r="A88" s="19"/>
      <c r="B88" s="62" t="s">
        <v>3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9">
        <v>650</v>
      </c>
      <c r="N88" s="28">
        <v>3</v>
      </c>
      <c r="O88" s="28">
        <v>10</v>
      </c>
      <c r="P88" s="27" t="s">
        <v>126</v>
      </c>
      <c r="Q88" s="26" t="s">
        <v>1</v>
      </c>
      <c r="R88" s="25">
        <v>1122210.53</v>
      </c>
      <c r="S88" s="25">
        <v>0</v>
      </c>
      <c r="T88" s="52">
        <f t="shared" si="2"/>
        <v>1122.2105300000001</v>
      </c>
      <c r="U88" s="53">
        <f t="shared" si="3"/>
        <v>0</v>
      </c>
    </row>
    <row r="89" spans="1:21" ht="32.25" customHeight="1" x14ac:dyDescent="0.2">
      <c r="A89" s="19"/>
      <c r="B89" s="62" t="s">
        <v>125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9">
        <v>650</v>
      </c>
      <c r="N89" s="28">
        <v>3</v>
      </c>
      <c r="O89" s="28">
        <v>10</v>
      </c>
      <c r="P89" s="27" t="s">
        <v>124</v>
      </c>
      <c r="Q89" s="26" t="s">
        <v>8</v>
      </c>
      <c r="R89" s="25">
        <v>263157.90000000002</v>
      </c>
      <c r="S89" s="25">
        <v>0</v>
      </c>
      <c r="T89" s="52">
        <f t="shared" si="2"/>
        <v>263.15790000000004</v>
      </c>
      <c r="U89" s="53">
        <f t="shared" si="3"/>
        <v>0</v>
      </c>
    </row>
    <row r="90" spans="1:21" ht="42.75" customHeight="1" x14ac:dyDescent="0.2">
      <c r="A90" s="19"/>
      <c r="B90" s="62" t="s">
        <v>123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9">
        <v>650</v>
      </c>
      <c r="N90" s="28">
        <v>3</v>
      </c>
      <c r="O90" s="28">
        <v>10</v>
      </c>
      <c r="P90" s="27" t="s">
        <v>122</v>
      </c>
      <c r="Q90" s="26" t="s">
        <v>8</v>
      </c>
      <c r="R90" s="25">
        <v>263157.90000000002</v>
      </c>
      <c r="S90" s="25">
        <v>0</v>
      </c>
      <c r="T90" s="52">
        <f t="shared" si="2"/>
        <v>263.15790000000004</v>
      </c>
      <c r="U90" s="53">
        <f t="shared" si="3"/>
        <v>0</v>
      </c>
    </row>
    <row r="91" spans="1:21" ht="32.25" customHeight="1" x14ac:dyDescent="0.2">
      <c r="A91" s="19"/>
      <c r="B91" s="62" t="s">
        <v>121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9">
        <v>650</v>
      </c>
      <c r="N91" s="28">
        <v>3</v>
      </c>
      <c r="O91" s="28">
        <v>10</v>
      </c>
      <c r="P91" s="27" t="s">
        <v>120</v>
      </c>
      <c r="Q91" s="26" t="s">
        <v>8</v>
      </c>
      <c r="R91" s="25">
        <v>263157.90000000002</v>
      </c>
      <c r="S91" s="25">
        <v>0</v>
      </c>
      <c r="T91" s="52">
        <f t="shared" si="2"/>
        <v>263.15790000000004</v>
      </c>
      <c r="U91" s="53">
        <f t="shared" si="3"/>
        <v>0</v>
      </c>
    </row>
    <row r="92" spans="1:21" ht="32.25" customHeight="1" x14ac:dyDescent="0.2">
      <c r="A92" s="19"/>
      <c r="B92" s="62" t="s">
        <v>7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9">
        <v>650</v>
      </c>
      <c r="N92" s="28">
        <v>3</v>
      </c>
      <c r="O92" s="28">
        <v>10</v>
      </c>
      <c r="P92" s="27" t="s">
        <v>120</v>
      </c>
      <c r="Q92" s="26" t="s">
        <v>6</v>
      </c>
      <c r="R92" s="25">
        <v>263157.90000000002</v>
      </c>
      <c r="S92" s="25">
        <v>0</v>
      </c>
      <c r="T92" s="52">
        <f t="shared" si="2"/>
        <v>263.15790000000004</v>
      </c>
      <c r="U92" s="53">
        <f t="shared" si="3"/>
        <v>0</v>
      </c>
    </row>
    <row r="93" spans="1:21" ht="32.25" customHeight="1" x14ac:dyDescent="0.2">
      <c r="A93" s="19"/>
      <c r="B93" s="62" t="s">
        <v>5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9">
        <v>650</v>
      </c>
      <c r="N93" s="28">
        <v>3</v>
      </c>
      <c r="O93" s="28">
        <v>10</v>
      </c>
      <c r="P93" s="27" t="s">
        <v>120</v>
      </c>
      <c r="Q93" s="26" t="s">
        <v>4</v>
      </c>
      <c r="R93" s="25">
        <v>263157.90000000002</v>
      </c>
      <c r="S93" s="25">
        <v>0</v>
      </c>
      <c r="T93" s="52">
        <f t="shared" si="2"/>
        <v>263.15790000000004</v>
      </c>
      <c r="U93" s="53">
        <f t="shared" si="3"/>
        <v>0</v>
      </c>
    </row>
    <row r="94" spans="1:21" ht="32.25" customHeight="1" x14ac:dyDescent="0.2">
      <c r="A94" s="19"/>
      <c r="B94" s="62" t="s">
        <v>3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9">
        <v>650</v>
      </c>
      <c r="N94" s="28">
        <v>3</v>
      </c>
      <c r="O94" s="28">
        <v>10</v>
      </c>
      <c r="P94" s="27" t="s">
        <v>120</v>
      </c>
      <c r="Q94" s="26" t="s">
        <v>1</v>
      </c>
      <c r="R94" s="25">
        <v>263157.90000000002</v>
      </c>
      <c r="S94" s="25">
        <v>0</v>
      </c>
      <c r="T94" s="52">
        <f t="shared" si="2"/>
        <v>263.15790000000004</v>
      </c>
      <c r="U94" s="53">
        <f t="shared" si="3"/>
        <v>0</v>
      </c>
    </row>
    <row r="95" spans="1:21" ht="32.25" customHeight="1" x14ac:dyDescent="0.2">
      <c r="A95" s="19"/>
      <c r="B95" s="62" t="s">
        <v>119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9">
        <v>650</v>
      </c>
      <c r="N95" s="28">
        <v>3</v>
      </c>
      <c r="O95" s="28">
        <v>14</v>
      </c>
      <c r="P95" s="27" t="s">
        <v>22</v>
      </c>
      <c r="Q95" s="26" t="s">
        <v>8</v>
      </c>
      <c r="R95" s="25">
        <v>50700</v>
      </c>
      <c r="S95" s="25">
        <v>0</v>
      </c>
      <c r="T95" s="52">
        <f t="shared" si="2"/>
        <v>50.7</v>
      </c>
      <c r="U95" s="53">
        <f t="shared" si="3"/>
        <v>0</v>
      </c>
    </row>
    <row r="96" spans="1:21" ht="53.25" customHeight="1" x14ac:dyDescent="0.2">
      <c r="A96" s="19"/>
      <c r="B96" s="62" t="s">
        <v>118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9">
        <v>650</v>
      </c>
      <c r="N96" s="28">
        <v>3</v>
      </c>
      <c r="O96" s="28">
        <v>14</v>
      </c>
      <c r="P96" s="27" t="s">
        <v>117</v>
      </c>
      <c r="Q96" s="26" t="s">
        <v>8</v>
      </c>
      <c r="R96" s="25">
        <v>50700</v>
      </c>
      <c r="S96" s="25">
        <v>0</v>
      </c>
      <c r="T96" s="52">
        <f t="shared" si="2"/>
        <v>50.7</v>
      </c>
      <c r="U96" s="53">
        <f t="shared" si="3"/>
        <v>0</v>
      </c>
    </row>
    <row r="97" spans="1:21" ht="32.25" customHeight="1" x14ac:dyDescent="0.2">
      <c r="A97" s="19"/>
      <c r="B97" s="62" t="s">
        <v>7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9">
        <v>650</v>
      </c>
      <c r="N97" s="28">
        <v>3</v>
      </c>
      <c r="O97" s="28">
        <v>14</v>
      </c>
      <c r="P97" s="27">
        <v>1300199990</v>
      </c>
      <c r="Q97" s="26" t="s">
        <v>6</v>
      </c>
      <c r="R97" s="25">
        <v>27700</v>
      </c>
      <c r="S97" s="25">
        <v>0</v>
      </c>
      <c r="T97" s="52">
        <f t="shared" si="2"/>
        <v>27.7</v>
      </c>
      <c r="U97" s="53">
        <f t="shared" si="3"/>
        <v>0</v>
      </c>
    </row>
    <row r="98" spans="1:21" ht="32.25" customHeight="1" x14ac:dyDescent="0.2">
      <c r="A98" s="19"/>
      <c r="B98" s="62" t="s">
        <v>5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9">
        <v>650</v>
      </c>
      <c r="N98" s="28">
        <v>3</v>
      </c>
      <c r="O98" s="28">
        <v>14</v>
      </c>
      <c r="P98" s="27">
        <v>1300199990</v>
      </c>
      <c r="Q98" s="26" t="s">
        <v>4</v>
      </c>
      <c r="R98" s="25">
        <v>27700</v>
      </c>
      <c r="S98" s="25">
        <v>0</v>
      </c>
      <c r="T98" s="52">
        <f t="shared" si="2"/>
        <v>27.7</v>
      </c>
      <c r="U98" s="53">
        <f t="shared" si="3"/>
        <v>0</v>
      </c>
    </row>
    <row r="99" spans="1:21" ht="32.25" customHeight="1" x14ac:dyDescent="0.2">
      <c r="A99" s="19"/>
      <c r="B99" s="62" t="s">
        <v>3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9">
        <v>650</v>
      </c>
      <c r="N99" s="28">
        <v>3</v>
      </c>
      <c r="O99" s="28">
        <v>14</v>
      </c>
      <c r="P99" s="27">
        <v>1300199990</v>
      </c>
      <c r="Q99" s="26" t="s">
        <v>1</v>
      </c>
      <c r="R99" s="25">
        <v>27700</v>
      </c>
      <c r="S99" s="25">
        <v>0</v>
      </c>
      <c r="T99" s="52">
        <f t="shared" si="2"/>
        <v>27.7</v>
      </c>
      <c r="U99" s="53">
        <f t="shared" si="3"/>
        <v>0</v>
      </c>
    </row>
    <row r="100" spans="1:21" ht="21.75" customHeight="1" x14ac:dyDescent="0.2">
      <c r="A100" s="19"/>
      <c r="B100" s="62" t="s">
        <v>116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9">
        <v>650</v>
      </c>
      <c r="N100" s="28">
        <v>3</v>
      </c>
      <c r="O100" s="28">
        <v>14</v>
      </c>
      <c r="P100" s="27" t="s">
        <v>115</v>
      </c>
      <c r="Q100" s="26" t="s">
        <v>8</v>
      </c>
      <c r="R100" s="25">
        <v>23000</v>
      </c>
      <c r="S100" s="25">
        <v>0</v>
      </c>
      <c r="T100" s="52">
        <f t="shared" si="2"/>
        <v>23</v>
      </c>
      <c r="U100" s="53">
        <f t="shared" si="3"/>
        <v>0</v>
      </c>
    </row>
    <row r="101" spans="1:21" ht="42.75" customHeight="1" x14ac:dyDescent="0.2">
      <c r="A101" s="19"/>
      <c r="B101" s="62" t="s">
        <v>114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9">
        <v>650</v>
      </c>
      <c r="N101" s="28">
        <v>3</v>
      </c>
      <c r="O101" s="28">
        <v>14</v>
      </c>
      <c r="P101" s="27" t="s">
        <v>113</v>
      </c>
      <c r="Q101" s="26" t="s">
        <v>8</v>
      </c>
      <c r="R101" s="25">
        <v>23000</v>
      </c>
      <c r="S101" s="25">
        <v>0</v>
      </c>
      <c r="T101" s="52">
        <f t="shared" si="2"/>
        <v>23</v>
      </c>
      <c r="U101" s="53">
        <f t="shared" si="3"/>
        <v>0</v>
      </c>
    </row>
    <row r="102" spans="1:21" ht="21.75" customHeight="1" x14ac:dyDescent="0.2">
      <c r="A102" s="19"/>
      <c r="B102" s="62" t="s">
        <v>112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9">
        <v>650</v>
      </c>
      <c r="N102" s="28">
        <v>3</v>
      </c>
      <c r="O102" s="28">
        <v>14</v>
      </c>
      <c r="P102" s="27" t="s">
        <v>111</v>
      </c>
      <c r="Q102" s="26" t="s">
        <v>8</v>
      </c>
      <c r="R102" s="25">
        <v>11500</v>
      </c>
      <c r="S102" s="25">
        <v>0</v>
      </c>
      <c r="T102" s="52">
        <f t="shared" si="2"/>
        <v>11.5</v>
      </c>
      <c r="U102" s="53">
        <f t="shared" si="3"/>
        <v>0</v>
      </c>
    </row>
    <row r="103" spans="1:21" ht="63.75" customHeight="1" x14ac:dyDescent="0.2">
      <c r="A103" s="19"/>
      <c r="B103" s="62" t="s">
        <v>20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9">
        <v>650</v>
      </c>
      <c r="N103" s="28">
        <v>3</v>
      </c>
      <c r="O103" s="28">
        <v>14</v>
      </c>
      <c r="P103" s="27" t="s">
        <v>111</v>
      </c>
      <c r="Q103" s="26" t="s">
        <v>19</v>
      </c>
      <c r="R103" s="25">
        <v>11500</v>
      </c>
      <c r="S103" s="25">
        <v>0</v>
      </c>
      <c r="T103" s="52">
        <f t="shared" si="2"/>
        <v>11.5</v>
      </c>
      <c r="U103" s="53">
        <f t="shared" si="3"/>
        <v>0</v>
      </c>
    </row>
    <row r="104" spans="1:21" ht="32.25" customHeight="1" x14ac:dyDescent="0.2">
      <c r="A104" s="19"/>
      <c r="B104" s="62" t="s">
        <v>109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9">
        <v>650</v>
      </c>
      <c r="N104" s="28">
        <v>3</v>
      </c>
      <c r="O104" s="28">
        <v>14</v>
      </c>
      <c r="P104" s="27" t="s">
        <v>111</v>
      </c>
      <c r="Q104" s="26" t="s">
        <v>108</v>
      </c>
      <c r="R104" s="25">
        <v>11500</v>
      </c>
      <c r="S104" s="25">
        <v>0</v>
      </c>
      <c r="T104" s="52">
        <f t="shared" si="2"/>
        <v>11.5</v>
      </c>
      <c r="U104" s="53">
        <f t="shared" si="3"/>
        <v>0</v>
      </c>
    </row>
    <row r="105" spans="1:21" ht="63.75" customHeight="1" x14ac:dyDescent="0.2">
      <c r="A105" s="19"/>
      <c r="B105" s="62" t="s">
        <v>107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9">
        <v>650</v>
      </c>
      <c r="N105" s="28">
        <v>3</v>
      </c>
      <c r="O105" s="28">
        <v>14</v>
      </c>
      <c r="P105" s="27" t="s">
        <v>111</v>
      </c>
      <c r="Q105" s="26" t="s">
        <v>105</v>
      </c>
      <c r="R105" s="25">
        <v>11500</v>
      </c>
      <c r="S105" s="25">
        <v>0</v>
      </c>
      <c r="T105" s="52">
        <f t="shared" si="2"/>
        <v>11.5</v>
      </c>
      <c r="U105" s="53">
        <f t="shared" si="3"/>
        <v>0</v>
      </c>
    </row>
    <row r="106" spans="1:21" ht="32.25" customHeight="1" x14ac:dyDescent="0.2">
      <c r="A106" s="19"/>
      <c r="B106" s="62" t="s">
        <v>110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9">
        <v>650</v>
      </c>
      <c r="N106" s="28">
        <v>3</v>
      </c>
      <c r="O106" s="28">
        <v>14</v>
      </c>
      <c r="P106" s="27" t="s">
        <v>106</v>
      </c>
      <c r="Q106" s="26" t="s">
        <v>8</v>
      </c>
      <c r="R106" s="25">
        <v>11500</v>
      </c>
      <c r="S106" s="25">
        <v>0</v>
      </c>
      <c r="T106" s="52">
        <f t="shared" si="2"/>
        <v>11.5</v>
      </c>
      <c r="U106" s="53">
        <f t="shared" si="3"/>
        <v>0</v>
      </c>
    </row>
    <row r="107" spans="1:21" ht="63.75" customHeight="1" x14ac:dyDescent="0.2">
      <c r="A107" s="19"/>
      <c r="B107" s="62" t="s">
        <v>20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9">
        <v>650</v>
      </c>
      <c r="N107" s="28">
        <v>3</v>
      </c>
      <c r="O107" s="28">
        <v>14</v>
      </c>
      <c r="P107" s="27" t="s">
        <v>106</v>
      </c>
      <c r="Q107" s="26" t="s">
        <v>19</v>
      </c>
      <c r="R107" s="25">
        <v>11500</v>
      </c>
      <c r="S107" s="25">
        <v>0</v>
      </c>
      <c r="T107" s="52">
        <f t="shared" si="2"/>
        <v>11.5</v>
      </c>
      <c r="U107" s="53">
        <f t="shared" si="3"/>
        <v>0</v>
      </c>
    </row>
    <row r="108" spans="1:21" ht="32.25" customHeight="1" x14ac:dyDescent="0.2">
      <c r="A108" s="19"/>
      <c r="B108" s="62" t="s">
        <v>109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9">
        <v>650</v>
      </c>
      <c r="N108" s="28">
        <v>3</v>
      </c>
      <c r="O108" s="28">
        <v>14</v>
      </c>
      <c r="P108" s="27" t="s">
        <v>106</v>
      </c>
      <c r="Q108" s="26" t="s">
        <v>108</v>
      </c>
      <c r="R108" s="25">
        <v>11500</v>
      </c>
      <c r="S108" s="25">
        <v>0</v>
      </c>
      <c r="T108" s="52">
        <f t="shared" si="2"/>
        <v>11.5</v>
      </c>
      <c r="U108" s="53">
        <f t="shared" si="3"/>
        <v>0</v>
      </c>
    </row>
    <row r="109" spans="1:21" ht="63.75" customHeight="1" x14ac:dyDescent="0.2">
      <c r="A109" s="19"/>
      <c r="B109" s="62" t="s">
        <v>107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9">
        <v>650</v>
      </c>
      <c r="N109" s="28">
        <v>3</v>
      </c>
      <c r="O109" s="28">
        <v>14</v>
      </c>
      <c r="P109" s="27" t="s">
        <v>106</v>
      </c>
      <c r="Q109" s="26" t="s">
        <v>105</v>
      </c>
      <c r="R109" s="25">
        <v>11500</v>
      </c>
      <c r="S109" s="25">
        <v>0</v>
      </c>
      <c r="T109" s="52">
        <f t="shared" si="2"/>
        <v>11.5</v>
      </c>
      <c r="U109" s="53">
        <f t="shared" si="3"/>
        <v>0</v>
      </c>
    </row>
    <row r="110" spans="1:21" ht="15" customHeight="1" x14ac:dyDescent="0.2">
      <c r="A110" s="19"/>
      <c r="B110" s="62" t="s">
        <v>104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9">
        <v>650</v>
      </c>
      <c r="N110" s="28">
        <v>4</v>
      </c>
      <c r="O110" s="28">
        <v>0</v>
      </c>
      <c r="P110" s="27" t="s">
        <v>22</v>
      </c>
      <c r="Q110" s="26" t="s">
        <v>8</v>
      </c>
      <c r="R110" s="25">
        <v>6892403.8399999999</v>
      </c>
      <c r="S110" s="25">
        <v>21637.13</v>
      </c>
      <c r="T110" s="52">
        <f t="shared" si="2"/>
        <v>6892.4038399999999</v>
      </c>
      <c r="U110" s="53">
        <f t="shared" si="3"/>
        <v>21.637130000000003</v>
      </c>
    </row>
    <row r="111" spans="1:21" ht="15" customHeight="1" x14ac:dyDescent="0.2">
      <c r="A111" s="19"/>
      <c r="B111" s="62" t="s">
        <v>103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9">
        <v>650</v>
      </c>
      <c r="N111" s="28">
        <v>4</v>
      </c>
      <c r="O111" s="28">
        <v>5</v>
      </c>
      <c r="P111" s="27" t="s">
        <v>22</v>
      </c>
      <c r="Q111" s="26" t="s">
        <v>8</v>
      </c>
      <c r="R111" s="25">
        <v>511992.66</v>
      </c>
      <c r="S111" s="25">
        <v>21637.13</v>
      </c>
      <c r="T111" s="52">
        <f t="shared" si="2"/>
        <v>511.99266</v>
      </c>
      <c r="U111" s="53">
        <f t="shared" si="3"/>
        <v>21.637130000000003</v>
      </c>
    </row>
    <row r="112" spans="1:21" ht="42.75" customHeight="1" x14ac:dyDescent="0.2">
      <c r="A112" s="19"/>
      <c r="B112" s="62" t="s">
        <v>102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9">
        <v>650</v>
      </c>
      <c r="N112" s="28">
        <v>4</v>
      </c>
      <c r="O112" s="28">
        <v>5</v>
      </c>
      <c r="P112" s="27" t="s">
        <v>101</v>
      </c>
      <c r="Q112" s="26" t="s">
        <v>8</v>
      </c>
      <c r="R112" s="25">
        <v>511992.66</v>
      </c>
      <c r="S112" s="25">
        <v>21637.13</v>
      </c>
      <c r="T112" s="52">
        <f t="shared" si="2"/>
        <v>511.99266</v>
      </c>
      <c r="U112" s="53">
        <f t="shared" si="3"/>
        <v>21.637130000000003</v>
      </c>
    </row>
    <row r="113" spans="1:21" ht="63.75" customHeight="1" x14ac:dyDescent="0.2">
      <c r="A113" s="19"/>
      <c r="B113" s="62" t="s">
        <v>100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9">
        <v>650</v>
      </c>
      <c r="N113" s="28">
        <v>4</v>
      </c>
      <c r="O113" s="28">
        <v>5</v>
      </c>
      <c r="P113" s="27" t="s">
        <v>99</v>
      </c>
      <c r="Q113" s="26" t="s">
        <v>8</v>
      </c>
      <c r="R113" s="25">
        <v>511992.66</v>
      </c>
      <c r="S113" s="25">
        <v>21637.13</v>
      </c>
      <c r="T113" s="52">
        <f t="shared" si="2"/>
        <v>511.99266</v>
      </c>
      <c r="U113" s="53">
        <f t="shared" si="3"/>
        <v>21.637130000000003</v>
      </c>
    </row>
    <row r="114" spans="1:21" ht="42.75" customHeight="1" x14ac:dyDescent="0.2">
      <c r="A114" s="19"/>
      <c r="B114" s="62" t="s">
        <v>98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9">
        <v>650</v>
      </c>
      <c r="N114" s="28">
        <v>4</v>
      </c>
      <c r="O114" s="28">
        <v>5</v>
      </c>
      <c r="P114" s="27" t="s">
        <v>97</v>
      </c>
      <c r="Q114" s="26" t="s">
        <v>8</v>
      </c>
      <c r="R114" s="25">
        <v>511992.66</v>
      </c>
      <c r="S114" s="25">
        <v>21637.13</v>
      </c>
      <c r="T114" s="52">
        <f t="shared" si="2"/>
        <v>511.99266</v>
      </c>
      <c r="U114" s="53">
        <f t="shared" si="3"/>
        <v>21.637130000000003</v>
      </c>
    </row>
    <row r="115" spans="1:21" ht="63.75" customHeight="1" x14ac:dyDescent="0.2">
      <c r="A115" s="19"/>
      <c r="B115" s="62" t="s">
        <v>96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9">
        <v>650</v>
      </c>
      <c r="N115" s="28">
        <v>4</v>
      </c>
      <c r="O115" s="28">
        <v>5</v>
      </c>
      <c r="P115" s="27" t="s">
        <v>95</v>
      </c>
      <c r="Q115" s="26" t="s">
        <v>8</v>
      </c>
      <c r="R115" s="25">
        <v>490355.53</v>
      </c>
      <c r="S115" s="25">
        <v>0</v>
      </c>
      <c r="T115" s="52">
        <f t="shared" si="2"/>
        <v>490.35553000000004</v>
      </c>
      <c r="U115" s="53">
        <f t="shared" si="3"/>
        <v>0</v>
      </c>
    </row>
    <row r="116" spans="1:21" ht="32.25" customHeight="1" x14ac:dyDescent="0.2">
      <c r="A116" s="19"/>
      <c r="B116" s="62" t="s">
        <v>7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9">
        <v>650</v>
      </c>
      <c r="N116" s="28">
        <v>4</v>
      </c>
      <c r="O116" s="28">
        <v>5</v>
      </c>
      <c r="P116" s="27" t="s">
        <v>95</v>
      </c>
      <c r="Q116" s="26" t="s">
        <v>6</v>
      </c>
      <c r="R116" s="25">
        <v>490355.53</v>
      </c>
      <c r="S116" s="25">
        <v>0</v>
      </c>
      <c r="T116" s="52">
        <f t="shared" si="2"/>
        <v>490.35553000000004</v>
      </c>
      <c r="U116" s="53">
        <f t="shared" si="3"/>
        <v>0</v>
      </c>
    </row>
    <row r="117" spans="1:21" ht="32.25" customHeight="1" x14ac:dyDescent="0.2">
      <c r="A117" s="19"/>
      <c r="B117" s="62" t="s">
        <v>5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9">
        <v>650</v>
      </c>
      <c r="N117" s="28">
        <v>4</v>
      </c>
      <c r="O117" s="28">
        <v>5</v>
      </c>
      <c r="P117" s="27" t="s">
        <v>95</v>
      </c>
      <c r="Q117" s="26" t="s">
        <v>4</v>
      </c>
      <c r="R117" s="25">
        <v>490355.53</v>
      </c>
      <c r="S117" s="25">
        <v>0</v>
      </c>
      <c r="T117" s="52">
        <f t="shared" si="2"/>
        <v>490.35553000000004</v>
      </c>
      <c r="U117" s="53">
        <f t="shared" si="3"/>
        <v>0</v>
      </c>
    </row>
    <row r="118" spans="1:21" ht="32.25" customHeight="1" x14ac:dyDescent="0.2">
      <c r="A118" s="19"/>
      <c r="B118" s="62" t="s">
        <v>3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9">
        <v>650</v>
      </c>
      <c r="N118" s="28">
        <v>4</v>
      </c>
      <c r="O118" s="28">
        <v>5</v>
      </c>
      <c r="P118" s="27" t="s">
        <v>95</v>
      </c>
      <c r="Q118" s="26" t="s">
        <v>1</v>
      </c>
      <c r="R118" s="25">
        <v>490355.53</v>
      </c>
      <c r="S118" s="25">
        <v>0</v>
      </c>
      <c r="T118" s="52">
        <f t="shared" si="2"/>
        <v>490.35553000000004</v>
      </c>
      <c r="U118" s="53">
        <f t="shared" si="3"/>
        <v>0</v>
      </c>
    </row>
    <row r="119" spans="1:21" ht="53.25" customHeight="1" x14ac:dyDescent="0.2">
      <c r="A119" s="19"/>
      <c r="B119" s="62" t="s">
        <v>94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9">
        <v>650</v>
      </c>
      <c r="N119" s="28">
        <v>4</v>
      </c>
      <c r="O119" s="28">
        <v>5</v>
      </c>
      <c r="P119" s="27" t="s">
        <v>93</v>
      </c>
      <c r="Q119" s="26" t="s">
        <v>8</v>
      </c>
      <c r="R119" s="25">
        <v>21637.13</v>
      </c>
      <c r="S119" s="25">
        <v>21637.13</v>
      </c>
      <c r="T119" s="52">
        <f t="shared" si="2"/>
        <v>21.637130000000003</v>
      </c>
      <c r="U119" s="53">
        <f t="shared" si="3"/>
        <v>21.637130000000003</v>
      </c>
    </row>
    <row r="120" spans="1:21" ht="32.25" customHeight="1" x14ac:dyDescent="0.2">
      <c r="A120" s="19"/>
      <c r="B120" s="62" t="s">
        <v>7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9">
        <v>650</v>
      </c>
      <c r="N120" s="28">
        <v>4</v>
      </c>
      <c r="O120" s="28">
        <v>5</v>
      </c>
      <c r="P120" s="27" t="s">
        <v>93</v>
      </c>
      <c r="Q120" s="26" t="s">
        <v>6</v>
      </c>
      <c r="R120" s="25">
        <v>21637.13</v>
      </c>
      <c r="S120" s="25">
        <v>21637.13</v>
      </c>
      <c r="T120" s="52">
        <f t="shared" si="2"/>
        <v>21.637130000000003</v>
      </c>
      <c r="U120" s="53">
        <f t="shared" si="3"/>
        <v>21.637130000000003</v>
      </c>
    </row>
    <row r="121" spans="1:21" ht="32.25" customHeight="1" x14ac:dyDescent="0.2">
      <c r="A121" s="19"/>
      <c r="B121" s="62" t="s">
        <v>5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9">
        <v>650</v>
      </c>
      <c r="N121" s="28">
        <v>4</v>
      </c>
      <c r="O121" s="28">
        <v>5</v>
      </c>
      <c r="P121" s="27" t="s">
        <v>93</v>
      </c>
      <c r="Q121" s="26" t="s">
        <v>4</v>
      </c>
      <c r="R121" s="25">
        <v>21637.13</v>
      </c>
      <c r="S121" s="25">
        <v>21637.13</v>
      </c>
      <c r="T121" s="52">
        <f t="shared" si="2"/>
        <v>21.637130000000003</v>
      </c>
      <c r="U121" s="53">
        <f t="shared" si="3"/>
        <v>21.637130000000003</v>
      </c>
    </row>
    <row r="122" spans="1:21" ht="32.25" customHeight="1" x14ac:dyDescent="0.2">
      <c r="A122" s="19"/>
      <c r="B122" s="62" t="s">
        <v>3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9">
        <v>650</v>
      </c>
      <c r="N122" s="28">
        <v>4</v>
      </c>
      <c r="O122" s="28">
        <v>5</v>
      </c>
      <c r="P122" s="27" t="s">
        <v>93</v>
      </c>
      <c r="Q122" s="26" t="s">
        <v>1</v>
      </c>
      <c r="R122" s="25">
        <v>21637.13</v>
      </c>
      <c r="S122" s="25">
        <v>21637.13</v>
      </c>
      <c r="T122" s="52">
        <f t="shared" si="2"/>
        <v>21.637130000000003</v>
      </c>
      <c r="U122" s="53">
        <f t="shared" si="3"/>
        <v>21.637130000000003</v>
      </c>
    </row>
    <row r="123" spans="1:21" ht="15" customHeight="1" x14ac:dyDescent="0.2">
      <c r="A123" s="19"/>
      <c r="B123" s="62" t="s">
        <v>92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9">
        <v>650</v>
      </c>
      <c r="N123" s="28">
        <v>4</v>
      </c>
      <c r="O123" s="28">
        <v>9</v>
      </c>
      <c r="P123" s="27" t="s">
        <v>22</v>
      </c>
      <c r="Q123" s="26" t="s">
        <v>8</v>
      </c>
      <c r="R123" s="25">
        <v>5781754.9699999997</v>
      </c>
      <c r="S123" s="25">
        <v>0</v>
      </c>
      <c r="T123" s="52">
        <f t="shared" si="2"/>
        <v>5781.75497</v>
      </c>
      <c r="U123" s="53">
        <f t="shared" si="3"/>
        <v>0</v>
      </c>
    </row>
    <row r="124" spans="1:21" ht="42.75" customHeight="1" x14ac:dyDescent="0.2">
      <c r="A124" s="19"/>
      <c r="B124" s="62" t="s">
        <v>86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9">
        <v>650</v>
      </c>
      <c r="N124" s="28">
        <v>4</v>
      </c>
      <c r="O124" s="28">
        <v>9</v>
      </c>
      <c r="P124" s="27" t="s">
        <v>85</v>
      </c>
      <c r="Q124" s="26" t="s">
        <v>8</v>
      </c>
      <c r="R124" s="25">
        <v>2588004.9700000002</v>
      </c>
      <c r="S124" s="25">
        <v>0</v>
      </c>
      <c r="T124" s="52">
        <f t="shared" si="2"/>
        <v>2588.0049700000004</v>
      </c>
      <c r="U124" s="53">
        <f t="shared" si="3"/>
        <v>0</v>
      </c>
    </row>
    <row r="125" spans="1:21" ht="42.75" customHeight="1" x14ac:dyDescent="0.2">
      <c r="A125" s="19"/>
      <c r="B125" s="62" t="s">
        <v>84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9">
        <v>650</v>
      </c>
      <c r="N125" s="28">
        <v>4</v>
      </c>
      <c r="O125" s="28">
        <v>9</v>
      </c>
      <c r="P125" s="27" t="s">
        <v>83</v>
      </c>
      <c r="Q125" s="26" t="s">
        <v>8</v>
      </c>
      <c r="R125" s="25">
        <v>2588004.9700000002</v>
      </c>
      <c r="S125" s="25">
        <v>0</v>
      </c>
      <c r="T125" s="52">
        <f t="shared" si="2"/>
        <v>2588.0049700000004</v>
      </c>
      <c r="U125" s="53">
        <f t="shared" si="3"/>
        <v>0</v>
      </c>
    </row>
    <row r="126" spans="1:21" ht="21.75" customHeight="1" x14ac:dyDescent="0.2">
      <c r="A126" s="19"/>
      <c r="B126" s="62" t="s">
        <v>82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9">
        <v>650</v>
      </c>
      <c r="N126" s="28">
        <v>4</v>
      </c>
      <c r="O126" s="28">
        <v>9</v>
      </c>
      <c r="P126" s="27" t="s">
        <v>81</v>
      </c>
      <c r="Q126" s="26" t="s">
        <v>8</v>
      </c>
      <c r="R126" s="25">
        <v>2588004.9700000002</v>
      </c>
      <c r="S126" s="25">
        <v>0</v>
      </c>
      <c r="T126" s="52">
        <f t="shared" si="2"/>
        <v>2588.0049700000004</v>
      </c>
      <c r="U126" s="53">
        <f t="shared" si="3"/>
        <v>0</v>
      </c>
    </row>
    <row r="127" spans="1:21" ht="74.25" customHeight="1" x14ac:dyDescent="0.2">
      <c r="A127" s="19"/>
      <c r="B127" s="62" t="s">
        <v>80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9">
        <v>650</v>
      </c>
      <c r="N127" s="28">
        <v>4</v>
      </c>
      <c r="O127" s="28">
        <v>9</v>
      </c>
      <c r="P127" s="27" t="s">
        <v>79</v>
      </c>
      <c r="Q127" s="26" t="s">
        <v>8</v>
      </c>
      <c r="R127" s="25">
        <v>2588004.9700000002</v>
      </c>
      <c r="S127" s="25">
        <v>0</v>
      </c>
      <c r="T127" s="52">
        <f t="shared" si="2"/>
        <v>2588.0049700000004</v>
      </c>
      <c r="U127" s="53">
        <f t="shared" si="3"/>
        <v>0</v>
      </c>
    </row>
    <row r="128" spans="1:21" ht="32.25" customHeight="1" x14ac:dyDescent="0.2">
      <c r="A128" s="19"/>
      <c r="B128" s="62" t="s">
        <v>7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9">
        <v>650</v>
      </c>
      <c r="N128" s="28">
        <v>4</v>
      </c>
      <c r="O128" s="28">
        <v>9</v>
      </c>
      <c r="P128" s="27" t="s">
        <v>79</v>
      </c>
      <c r="Q128" s="26" t="s">
        <v>6</v>
      </c>
      <c r="R128" s="25">
        <v>2588004.9700000002</v>
      </c>
      <c r="S128" s="25">
        <v>0</v>
      </c>
      <c r="T128" s="52">
        <f t="shared" si="2"/>
        <v>2588.0049700000004</v>
      </c>
      <c r="U128" s="53">
        <f t="shared" si="3"/>
        <v>0</v>
      </c>
    </row>
    <row r="129" spans="1:21" ht="32.25" customHeight="1" x14ac:dyDescent="0.2">
      <c r="A129" s="19"/>
      <c r="B129" s="62" t="s">
        <v>5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9">
        <v>650</v>
      </c>
      <c r="N129" s="28">
        <v>4</v>
      </c>
      <c r="O129" s="28">
        <v>9</v>
      </c>
      <c r="P129" s="27" t="s">
        <v>79</v>
      </c>
      <c r="Q129" s="26" t="s">
        <v>4</v>
      </c>
      <c r="R129" s="25">
        <v>2588004.9700000002</v>
      </c>
      <c r="S129" s="25">
        <v>0</v>
      </c>
      <c r="T129" s="52">
        <f t="shared" si="2"/>
        <v>2588.0049700000004</v>
      </c>
      <c r="U129" s="53">
        <f t="shared" si="3"/>
        <v>0</v>
      </c>
    </row>
    <row r="130" spans="1:21" ht="32.25" customHeight="1" x14ac:dyDescent="0.2">
      <c r="A130" s="19"/>
      <c r="B130" s="62" t="s">
        <v>3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9">
        <v>650</v>
      </c>
      <c r="N130" s="28">
        <v>4</v>
      </c>
      <c r="O130" s="28">
        <v>9</v>
      </c>
      <c r="P130" s="27" t="s">
        <v>79</v>
      </c>
      <c r="Q130" s="26" t="s">
        <v>1</v>
      </c>
      <c r="R130" s="25">
        <v>2588004.9700000002</v>
      </c>
      <c r="S130" s="25">
        <v>0</v>
      </c>
      <c r="T130" s="52">
        <f t="shared" si="2"/>
        <v>2588.0049700000004</v>
      </c>
      <c r="U130" s="53">
        <f t="shared" si="3"/>
        <v>0</v>
      </c>
    </row>
    <row r="131" spans="1:21" ht="15" customHeight="1" x14ac:dyDescent="0.2">
      <c r="A131" s="19"/>
      <c r="B131" s="62" t="s">
        <v>11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9">
        <v>650</v>
      </c>
      <c r="N131" s="28">
        <v>4</v>
      </c>
      <c r="O131" s="28">
        <v>9</v>
      </c>
      <c r="P131" s="27" t="s">
        <v>10</v>
      </c>
      <c r="Q131" s="26" t="s">
        <v>8</v>
      </c>
      <c r="R131" s="25">
        <v>3193750</v>
      </c>
      <c r="S131" s="25">
        <v>0</v>
      </c>
      <c r="T131" s="52">
        <f t="shared" si="2"/>
        <v>3193.75</v>
      </c>
      <c r="U131" s="53">
        <f t="shared" si="3"/>
        <v>0</v>
      </c>
    </row>
    <row r="132" spans="1:21" ht="15" customHeight="1" x14ac:dyDescent="0.2">
      <c r="A132" s="19"/>
      <c r="B132" s="62" t="s">
        <v>32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9">
        <v>650</v>
      </c>
      <c r="N132" s="28">
        <v>4</v>
      </c>
      <c r="O132" s="28">
        <v>9</v>
      </c>
      <c r="P132" s="27">
        <v>7000199990</v>
      </c>
      <c r="Q132" s="26" t="s">
        <v>8</v>
      </c>
      <c r="R132" s="25">
        <v>3193750</v>
      </c>
      <c r="S132" s="25">
        <v>0</v>
      </c>
      <c r="T132" s="52">
        <f t="shared" si="2"/>
        <v>3193.75</v>
      </c>
      <c r="U132" s="53">
        <f t="shared" si="3"/>
        <v>0</v>
      </c>
    </row>
    <row r="133" spans="1:21" ht="32.25" customHeight="1" x14ac:dyDescent="0.2">
      <c r="A133" s="19"/>
      <c r="B133" s="62" t="s">
        <v>7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9">
        <v>650</v>
      </c>
      <c r="N133" s="28">
        <v>4</v>
      </c>
      <c r="O133" s="28">
        <v>9</v>
      </c>
      <c r="P133" s="27">
        <v>7000199990</v>
      </c>
      <c r="Q133" s="26" t="s">
        <v>6</v>
      </c>
      <c r="R133" s="25">
        <v>3193750</v>
      </c>
      <c r="S133" s="25">
        <v>0</v>
      </c>
      <c r="T133" s="52">
        <f t="shared" si="2"/>
        <v>3193.75</v>
      </c>
      <c r="U133" s="53">
        <f t="shared" si="3"/>
        <v>0</v>
      </c>
    </row>
    <row r="134" spans="1:21" ht="32.25" customHeight="1" x14ac:dyDescent="0.2">
      <c r="A134" s="19"/>
      <c r="B134" s="62" t="s">
        <v>5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9">
        <v>650</v>
      </c>
      <c r="N134" s="28">
        <v>4</v>
      </c>
      <c r="O134" s="28">
        <v>9</v>
      </c>
      <c r="P134" s="27">
        <v>7000199990</v>
      </c>
      <c r="Q134" s="26" t="s">
        <v>4</v>
      </c>
      <c r="R134" s="25">
        <v>3193750</v>
      </c>
      <c r="S134" s="25">
        <v>0</v>
      </c>
      <c r="T134" s="52">
        <f t="shared" si="2"/>
        <v>3193.75</v>
      </c>
      <c r="U134" s="53">
        <f t="shared" si="3"/>
        <v>0</v>
      </c>
    </row>
    <row r="135" spans="1:21" ht="32.25" customHeight="1" x14ac:dyDescent="0.2">
      <c r="A135" s="19"/>
      <c r="B135" s="62" t="s">
        <v>3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9">
        <v>650</v>
      </c>
      <c r="N135" s="28">
        <v>4</v>
      </c>
      <c r="O135" s="28">
        <v>9</v>
      </c>
      <c r="P135" s="27">
        <v>7000199990</v>
      </c>
      <c r="Q135" s="26" t="s">
        <v>1</v>
      </c>
      <c r="R135" s="25">
        <v>3193750</v>
      </c>
      <c r="S135" s="25">
        <v>0</v>
      </c>
      <c r="T135" s="52">
        <f t="shared" si="2"/>
        <v>3193.75</v>
      </c>
      <c r="U135" s="53">
        <f t="shared" si="3"/>
        <v>0</v>
      </c>
    </row>
    <row r="136" spans="1:21" ht="21.75" customHeight="1" x14ac:dyDescent="0.2">
      <c r="A136" s="19"/>
      <c r="B136" s="62" t="s">
        <v>91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9">
        <v>650</v>
      </c>
      <c r="N136" s="28">
        <v>4</v>
      </c>
      <c r="O136" s="28">
        <v>12</v>
      </c>
      <c r="P136" s="27" t="s">
        <v>22</v>
      </c>
      <c r="Q136" s="26" t="s">
        <v>8</v>
      </c>
      <c r="R136" s="25">
        <v>598656.21</v>
      </c>
      <c r="S136" s="25">
        <v>0</v>
      </c>
      <c r="T136" s="52">
        <f t="shared" si="2"/>
        <v>598.65620999999999</v>
      </c>
      <c r="U136" s="53">
        <f t="shared" si="3"/>
        <v>0</v>
      </c>
    </row>
    <row r="137" spans="1:21" ht="63.75" customHeight="1" x14ac:dyDescent="0.2">
      <c r="A137" s="19"/>
      <c r="B137" s="62" t="s">
        <v>90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9">
        <v>650</v>
      </c>
      <c r="N137" s="28">
        <v>4</v>
      </c>
      <c r="O137" s="28">
        <v>12</v>
      </c>
      <c r="P137" s="27">
        <v>3400199990</v>
      </c>
      <c r="Q137" s="26" t="s">
        <v>8</v>
      </c>
      <c r="R137" s="25">
        <v>250000</v>
      </c>
      <c r="S137" s="25">
        <v>0</v>
      </c>
      <c r="T137" s="52">
        <f t="shared" ref="T137:T200" si="4">R137/1000</f>
        <v>250</v>
      </c>
      <c r="U137" s="53">
        <f t="shared" ref="U137:U200" si="5">S137/1000</f>
        <v>0</v>
      </c>
    </row>
    <row r="138" spans="1:21" ht="32.25" customHeight="1" x14ac:dyDescent="0.2">
      <c r="A138" s="19"/>
      <c r="B138" s="62" t="s">
        <v>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9">
        <v>650</v>
      </c>
      <c r="N138" s="28">
        <v>4</v>
      </c>
      <c r="O138" s="28">
        <v>12</v>
      </c>
      <c r="P138" s="27">
        <v>3400199990</v>
      </c>
      <c r="Q138" s="26" t="s">
        <v>6</v>
      </c>
      <c r="R138" s="25">
        <v>250000</v>
      </c>
      <c r="S138" s="25">
        <v>0</v>
      </c>
      <c r="T138" s="52">
        <f t="shared" si="4"/>
        <v>250</v>
      </c>
      <c r="U138" s="53">
        <f t="shared" si="5"/>
        <v>0</v>
      </c>
    </row>
    <row r="139" spans="1:21" ht="32.25" customHeight="1" x14ac:dyDescent="0.2">
      <c r="A139" s="19"/>
      <c r="B139" s="62" t="s">
        <v>5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9">
        <v>650</v>
      </c>
      <c r="N139" s="28">
        <v>4</v>
      </c>
      <c r="O139" s="28">
        <v>12</v>
      </c>
      <c r="P139" s="27">
        <v>3400199990</v>
      </c>
      <c r="Q139" s="26" t="s">
        <v>4</v>
      </c>
      <c r="R139" s="25">
        <v>250000</v>
      </c>
      <c r="S139" s="25">
        <v>0</v>
      </c>
      <c r="T139" s="52">
        <f t="shared" si="4"/>
        <v>250</v>
      </c>
      <c r="U139" s="53">
        <f t="shared" si="5"/>
        <v>0</v>
      </c>
    </row>
    <row r="140" spans="1:21" ht="32.25" customHeight="1" x14ac:dyDescent="0.2">
      <c r="A140" s="19"/>
      <c r="B140" s="62" t="s">
        <v>3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9">
        <v>650</v>
      </c>
      <c r="N140" s="28">
        <v>4</v>
      </c>
      <c r="O140" s="28">
        <v>12</v>
      </c>
      <c r="P140" s="27">
        <v>3400199990</v>
      </c>
      <c r="Q140" s="26" t="s">
        <v>1</v>
      </c>
      <c r="R140" s="25">
        <v>250000</v>
      </c>
      <c r="S140" s="25">
        <v>0</v>
      </c>
      <c r="T140" s="52">
        <f t="shared" si="4"/>
        <v>250</v>
      </c>
      <c r="U140" s="53">
        <f t="shared" si="5"/>
        <v>0</v>
      </c>
    </row>
    <row r="141" spans="1:21" ht="15" customHeight="1" x14ac:dyDescent="0.2">
      <c r="A141" s="19"/>
      <c r="B141" s="62" t="s">
        <v>11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9">
        <v>650</v>
      </c>
      <c r="N141" s="28">
        <v>4</v>
      </c>
      <c r="O141" s="28">
        <v>12</v>
      </c>
      <c r="P141" s="27" t="s">
        <v>10</v>
      </c>
      <c r="Q141" s="26" t="s">
        <v>8</v>
      </c>
      <c r="R141" s="25">
        <v>348656.21</v>
      </c>
      <c r="S141" s="25">
        <v>0</v>
      </c>
      <c r="T141" s="52">
        <f t="shared" si="4"/>
        <v>348.65621000000004</v>
      </c>
      <c r="U141" s="53">
        <f t="shared" si="5"/>
        <v>0</v>
      </c>
    </row>
    <row r="142" spans="1:21" ht="74.25" customHeight="1" x14ac:dyDescent="0.2">
      <c r="A142" s="19"/>
      <c r="B142" s="62" t="s">
        <v>44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9">
        <v>650</v>
      </c>
      <c r="N142" s="28">
        <v>4</v>
      </c>
      <c r="O142" s="28">
        <v>12</v>
      </c>
      <c r="P142" s="27" t="s">
        <v>40</v>
      </c>
      <c r="Q142" s="26" t="s">
        <v>8</v>
      </c>
      <c r="R142" s="25">
        <v>348656.21</v>
      </c>
      <c r="S142" s="25">
        <v>0</v>
      </c>
      <c r="T142" s="52">
        <f t="shared" si="4"/>
        <v>348.65621000000004</v>
      </c>
      <c r="U142" s="53">
        <f t="shared" si="5"/>
        <v>0</v>
      </c>
    </row>
    <row r="143" spans="1:21" ht="15" customHeight="1" x14ac:dyDescent="0.2">
      <c r="A143" s="19"/>
      <c r="B143" s="62" t="s">
        <v>43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9">
        <v>650</v>
      </c>
      <c r="N143" s="28">
        <v>4</v>
      </c>
      <c r="O143" s="28">
        <v>12</v>
      </c>
      <c r="P143" s="27" t="s">
        <v>40</v>
      </c>
      <c r="Q143" s="26" t="s">
        <v>42</v>
      </c>
      <c r="R143" s="25">
        <v>348656.21</v>
      </c>
      <c r="S143" s="25">
        <v>0</v>
      </c>
      <c r="T143" s="52">
        <f t="shared" si="4"/>
        <v>348.65621000000004</v>
      </c>
      <c r="U143" s="53">
        <f t="shared" si="5"/>
        <v>0</v>
      </c>
    </row>
    <row r="144" spans="1:21" ht="15" customHeight="1" x14ac:dyDescent="0.2">
      <c r="A144" s="19"/>
      <c r="B144" s="62" t="s">
        <v>41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9">
        <v>650</v>
      </c>
      <c r="N144" s="28">
        <v>4</v>
      </c>
      <c r="O144" s="28">
        <v>12</v>
      </c>
      <c r="P144" s="27" t="s">
        <v>40</v>
      </c>
      <c r="Q144" s="26" t="s">
        <v>39</v>
      </c>
      <c r="R144" s="25">
        <v>348656.21</v>
      </c>
      <c r="S144" s="25">
        <v>0</v>
      </c>
      <c r="T144" s="52">
        <f t="shared" si="4"/>
        <v>348.65621000000004</v>
      </c>
      <c r="U144" s="53">
        <f t="shared" si="5"/>
        <v>0</v>
      </c>
    </row>
    <row r="145" spans="1:21" ht="15" customHeight="1" x14ac:dyDescent="0.2">
      <c r="A145" s="19"/>
      <c r="B145" s="62" t="s">
        <v>89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9">
        <v>650</v>
      </c>
      <c r="N145" s="28">
        <v>5</v>
      </c>
      <c r="O145" s="28">
        <v>0</v>
      </c>
      <c r="P145" s="27" t="s">
        <v>22</v>
      </c>
      <c r="Q145" s="26" t="s">
        <v>8</v>
      </c>
      <c r="R145" s="25">
        <v>14719192.24</v>
      </c>
      <c r="S145" s="25">
        <v>0</v>
      </c>
      <c r="T145" s="52">
        <f t="shared" si="4"/>
        <v>14719.19224</v>
      </c>
      <c r="U145" s="53">
        <f t="shared" si="5"/>
        <v>0</v>
      </c>
    </row>
    <row r="146" spans="1:21" ht="15" customHeight="1" x14ac:dyDescent="0.2">
      <c r="A146" s="19"/>
      <c r="B146" s="62" t="s">
        <v>88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9">
        <v>650</v>
      </c>
      <c r="N146" s="28">
        <v>5</v>
      </c>
      <c r="O146" s="28">
        <v>1</v>
      </c>
      <c r="P146" s="27" t="s">
        <v>22</v>
      </c>
      <c r="Q146" s="26" t="s">
        <v>8</v>
      </c>
      <c r="R146" s="25">
        <v>720407</v>
      </c>
      <c r="S146" s="25">
        <v>0</v>
      </c>
      <c r="T146" s="52">
        <f t="shared" si="4"/>
        <v>720.40700000000004</v>
      </c>
      <c r="U146" s="53">
        <f t="shared" si="5"/>
        <v>0</v>
      </c>
    </row>
    <row r="147" spans="1:21" ht="15" customHeight="1" x14ac:dyDescent="0.2">
      <c r="A147" s="19"/>
      <c r="B147" s="62" t="s">
        <v>11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9">
        <v>650</v>
      </c>
      <c r="N147" s="28">
        <v>5</v>
      </c>
      <c r="O147" s="28">
        <v>1</v>
      </c>
      <c r="P147" s="27" t="s">
        <v>10</v>
      </c>
      <c r="Q147" s="26" t="s">
        <v>8</v>
      </c>
      <c r="R147" s="25">
        <v>720407</v>
      </c>
      <c r="S147" s="25">
        <v>0</v>
      </c>
      <c r="T147" s="52">
        <f t="shared" si="4"/>
        <v>720.40700000000004</v>
      </c>
      <c r="U147" s="53">
        <f t="shared" si="5"/>
        <v>0</v>
      </c>
    </row>
    <row r="148" spans="1:21" ht="15" customHeight="1" x14ac:dyDescent="0.2">
      <c r="A148" s="19"/>
      <c r="B148" s="62" t="s">
        <v>32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9">
        <v>650</v>
      </c>
      <c r="N148" s="28">
        <v>5</v>
      </c>
      <c r="O148" s="28">
        <v>1</v>
      </c>
      <c r="P148" s="27" t="s">
        <v>26</v>
      </c>
      <c r="Q148" s="26" t="s">
        <v>8</v>
      </c>
      <c r="R148" s="25">
        <v>720407</v>
      </c>
      <c r="S148" s="25">
        <v>0</v>
      </c>
      <c r="T148" s="52">
        <f t="shared" si="4"/>
        <v>720.40700000000004</v>
      </c>
      <c r="U148" s="53">
        <f t="shared" si="5"/>
        <v>0</v>
      </c>
    </row>
    <row r="149" spans="1:21" ht="32.25" customHeight="1" x14ac:dyDescent="0.2">
      <c r="A149" s="19"/>
      <c r="B149" s="62" t="s">
        <v>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9">
        <v>650</v>
      </c>
      <c r="N149" s="28">
        <v>5</v>
      </c>
      <c r="O149" s="28">
        <v>1</v>
      </c>
      <c r="P149" s="27" t="s">
        <v>26</v>
      </c>
      <c r="Q149" s="26" t="s">
        <v>6</v>
      </c>
      <c r="R149" s="25">
        <v>720407</v>
      </c>
      <c r="S149" s="25">
        <v>0</v>
      </c>
      <c r="T149" s="52">
        <f t="shared" si="4"/>
        <v>720.40700000000004</v>
      </c>
      <c r="U149" s="53">
        <f t="shared" si="5"/>
        <v>0</v>
      </c>
    </row>
    <row r="150" spans="1:21" ht="32.25" customHeight="1" x14ac:dyDescent="0.2">
      <c r="A150" s="19"/>
      <c r="B150" s="62" t="s">
        <v>5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9">
        <v>650</v>
      </c>
      <c r="N150" s="28">
        <v>5</v>
      </c>
      <c r="O150" s="28">
        <v>1</v>
      </c>
      <c r="P150" s="27" t="s">
        <v>26</v>
      </c>
      <c r="Q150" s="26" t="s">
        <v>4</v>
      </c>
      <c r="R150" s="25">
        <v>720407</v>
      </c>
      <c r="S150" s="25">
        <v>0</v>
      </c>
      <c r="T150" s="52">
        <f t="shared" si="4"/>
        <v>720.40700000000004</v>
      </c>
      <c r="U150" s="53">
        <f t="shared" si="5"/>
        <v>0</v>
      </c>
    </row>
    <row r="151" spans="1:21" ht="32.25" customHeight="1" x14ac:dyDescent="0.2">
      <c r="A151" s="19"/>
      <c r="B151" s="62" t="s">
        <v>3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9">
        <v>650</v>
      </c>
      <c r="N151" s="28">
        <v>5</v>
      </c>
      <c r="O151" s="28">
        <v>1</v>
      </c>
      <c r="P151" s="27" t="s">
        <v>26</v>
      </c>
      <c r="Q151" s="26" t="s">
        <v>1</v>
      </c>
      <c r="R151" s="25">
        <v>720407</v>
      </c>
      <c r="S151" s="25">
        <v>0</v>
      </c>
      <c r="T151" s="52">
        <f t="shared" si="4"/>
        <v>720.40700000000004</v>
      </c>
      <c r="U151" s="53">
        <f t="shared" si="5"/>
        <v>0</v>
      </c>
    </row>
    <row r="152" spans="1:21" ht="15" customHeight="1" x14ac:dyDescent="0.2">
      <c r="A152" s="19"/>
      <c r="B152" s="62" t="s">
        <v>87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9">
        <v>650</v>
      </c>
      <c r="N152" s="28">
        <v>5</v>
      </c>
      <c r="O152" s="28">
        <v>3</v>
      </c>
      <c r="P152" s="27" t="s">
        <v>22</v>
      </c>
      <c r="Q152" s="26" t="s">
        <v>8</v>
      </c>
      <c r="R152" s="25">
        <v>13998785.24</v>
      </c>
      <c r="S152" s="25">
        <v>0</v>
      </c>
      <c r="T152" s="52">
        <f t="shared" si="4"/>
        <v>13998.785240000001</v>
      </c>
      <c r="U152" s="53">
        <f t="shared" si="5"/>
        <v>0</v>
      </c>
    </row>
    <row r="153" spans="1:21" ht="42.75" customHeight="1" x14ac:dyDescent="0.2">
      <c r="A153" s="19"/>
      <c r="B153" s="62" t="s">
        <v>86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9">
        <v>650</v>
      </c>
      <c r="N153" s="28">
        <v>5</v>
      </c>
      <c r="O153" s="28">
        <v>3</v>
      </c>
      <c r="P153" s="27" t="s">
        <v>85</v>
      </c>
      <c r="Q153" s="26" t="s">
        <v>8</v>
      </c>
      <c r="R153" s="25">
        <v>157703.82999999999</v>
      </c>
      <c r="S153" s="25">
        <v>0</v>
      </c>
      <c r="T153" s="52">
        <f t="shared" si="4"/>
        <v>157.70382999999998</v>
      </c>
      <c r="U153" s="53">
        <f t="shared" si="5"/>
        <v>0</v>
      </c>
    </row>
    <row r="154" spans="1:21" ht="42.75" customHeight="1" x14ac:dyDescent="0.2">
      <c r="A154" s="19"/>
      <c r="B154" s="62" t="s">
        <v>84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9">
        <v>650</v>
      </c>
      <c r="N154" s="28">
        <v>5</v>
      </c>
      <c r="O154" s="28">
        <v>3</v>
      </c>
      <c r="P154" s="27" t="s">
        <v>83</v>
      </c>
      <c r="Q154" s="26" t="s">
        <v>8</v>
      </c>
      <c r="R154" s="25">
        <v>157703.82999999999</v>
      </c>
      <c r="S154" s="25">
        <v>0</v>
      </c>
      <c r="T154" s="52">
        <f t="shared" si="4"/>
        <v>157.70382999999998</v>
      </c>
      <c r="U154" s="53">
        <f t="shared" si="5"/>
        <v>0</v>
      </c>
    </row>
    <row r="155" spans="1:21" ht="21.75" customHeight="1" x14ac:dyDescent="0.2">
      <c r="A155" s="19"/>
      <c r="B155" s="62" t="s">
        <v>82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9">
        <v>650</v>
      </c>
      <c r="N155" s="28">
        <v>5</v>
      </c>
      <c r="O155" s="28">
        <v>3</v>
      </c>
      <c r="P155" s="27" t="s">
        <v>81</v>
      </c>
      <c r="Q155" s="26" t="s">
        <v>8</v>
      </c>
      <c r="R155" s="25">
        <v>157703.82999999999</v>
      </c>
      <c r="S155" s="25">
        <v>0</v>
      </c>
      <c r="T155" s="52">
        <f t="shared" si="4"/>
        <v>157.70382999999998</v>
      </c>
      <c r="U155" s="53">
        <f t="shared" si="5"/>
        <v>0</v>
      </c>
    </row>
    <row r="156" spans="1:21" ht="74.25" customHeight="1" x14ac:dyDescent="0.2">
      <c r="A156" s="19"/>
      <c r="B156" s="62" t="s">
        <v>80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9">
        <v>650</v>
      </c>
      <c r="N156" s="28">
        <v>5</v>
      </c>
      <c r="O156" s="28">
        <v>3</v>
      </c>
      <c r="P156" s="27" t="s">
        <v>79</v>
      </c>
      <c r="Q156" s="26" t="s">
        <v>8</v>
      </c>
      <c r="R156" s="25">
        <v>157703.82999999999</v>
      </c>
      <c r="S156" s="25">
        <v>0</v>
      </c>
      <c r="T156" s="52">
        <f t="shared" si="4"/>
        <v>157.70382999999998</v>
      </c>
      <c r="U156" s="53">
        <f t="shared" si="5"/>
        <v>0</v>
      </c>
    </row>
    <row r="157" spans="1:21" ht="32.25" customHeight="1" x14ac:dyDescent="0.2">
      <c r="A157" s="19"/>
      <c r="B157" s="62" t="s">
        <v>7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9">
        <v>650</v>
      </c>
      <c r="N157" s="28">
        <v>5</v>
      </c>
      <c r="O157" s="28">
        <v>3</v>
      </c>
      <c r="P157" s="27" t="s">
        <v>79</v>
      </c>
      <c r="Q157" s="26" t="s">
        <v>6</v>
      </c>
      <c r="R157" s="25">
        <v>157703.82999999999</v>
      </c>
      <c r="S157" s="25">
        <v>0</v>
      </c>
      <c r="T157" s="52">
        <f t="shared" si="4"/>
        <v>157.70382999999998</v>
      </c>
      <c r="U157" s="53">
        <f t="shared" si="5"/>
        <v>0</v>
      </c>
    </row>
    <row r="158" spans="1:21" ht="32.25" customHeight="1" x14ac:dyDescent="0.2">
      <c r="A158" s="19"/>
      <c r="B158" s="62" t="s">
        <v>5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9">
        <v>650</v>
      </c>
      <c r="N158" s="28">
        <v>5</v>
      </c>
      <c r="O158" s="28">
        <v>3</v>
      </c>
      <c r="P158" s="27" t="s">
        <v>79</v>
      </c>
      <c r="Q158" s="26" t="s">
        <v>4</v>
      </c>
      <c r="R158" s="25">
        <v>157703.82999999999</v>
      </c>
      <c r="S158" s="25">
        <v>0</v>
      </c>
      <c r="T158" s="52">
        <f t="shared" si="4"/>
        <v>157.70382999999998</v>
      </c>
      <c r="U158" s="53">
        <f t="shared" si="5"/>
        <v>0</v>
      </c>
    </row>
    <row r="159" spans="1:21" ht="32.25" customHeight="1" x14ac:dyDescent="0.2">
      <c r="A159" s="19"/>
      <c r="B159" s="62" t="s">
        <v>3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9">
        <v>650</v>
      </c>
      <c r="N159" s="28">
        <v>5</v>
      </c>
      <c r="O159" s="28">
        <v>3</v>
      </c>
      <c r="P159" s="27" t="s">
        <v>79</v>
      </c>
      <c r="Q159" s="26" t="s">
        <v>1</v>
      </c>
      <c r="R159" s="25">
        <v>157703.82999999999</v>
      </c>
      <c r="S159" s="25">
        <v>0</v>
      </c>
      <c r="T159" s="52">
        <f t="shared" si="4"/>
        <v>157.70382999999998</v>
      </c>
      <c r="U159" s="53">
        <f t="shared" si="5"/>
        <v>0</v>
      </c>
    </row>
    <row r="160" spans="1:21" ht="42.75" customHeight="1" x14ac:dyDescent="0.2">
      <c r="A160" s="19"/>
      <c r="B160" s="62" t="s">
        <v>78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9">
        <v>650</v>
      </c>
      <c r="N160" s="28">
        <v>5</v>
      </c>
      <c r="O160" s="28">
        <v>3</v>
      </c>
      <c r="P160" s="27" t="s">
        <v>77</v>
      </c>
      <c r="Q160" s="26" t="s">
        <v>8</v>
      </c>
      <c r="R160" s="25">
        <v>13441081.41</v>
      </c>
      <c r="S160" s="25">
        <v>0</v>
      </c>
      <c r="T160" s="52">
        <f t="shared" si="4"/>
        <v>13441.081410000001</v>
      </c>
      <c r="U160" s="53">
        <f t="shared" si="5"/>
        <v>0</v>
      </c>
    </row>
    <row r="161" spans="1:21" ht="32.25" customHeight="1" x14ac:dyDescent="0.2">
      <c r="A161" s="19"/>
      <c r="B161" s="62" t="s">
        <v>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9">
        <v>650</v>
      </c>
      <c r="N161" s="28">
        <v>5</v>
      </c>
      <c r="O161" s="28">
        <v>3</v>
      </c>
      <c r="P161" s="27">
        <v>3800299990</v>
      </c>
      <c r="Q161" s="26" t="s">
        <v>6</v>
      </c>
      <c r="R161" s="25">
        <v>4132430.21</v>
      </c>
      <c r="S161" s="25">
        <v>0</v>
      </c>
      <c r="T161" s="52">
        <f t="shared" si="4"/>
        <v>4132.4302099999995</v>
      </c>
      <c r="U161" s="53">
        <f t="shared" si="5"/>
        <v>0</v>
      </c>
    </row>
    <row r="162" spans="1:21" ht="32.25" customHeight="1" x14ac:dyDescent="0.2">
      <c r="A162" s="19"/>
      <c r="B162" s="62" t="s">
        <v>5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9">
        <v>650</v>
      </c>
      <c r="N162" s="28">
        <v>5</v>
      </c>
      <c r="O162" s="28">
        <v>3</v>
      </c>
      <c r="P162" s="27">
        <v>3800299990</v>
      </c>
      <c r="Q162" s="26" t="s">
        <v>4</v>
      </c>
      <c r="R162" s="25">
        <v>4132430.21</v>
      </c>
      <c r="S162" s="25">
        <v>0</v>
      </c>
      <c r="T162" s="52">
        <f t="shared" si="4"/>
        <v>4132.4302099999995</v>
      </c>
      <c r="U162" s="53">
        <f t="shared" si="5"/>
        <v>0</v>
      </c>
    </row>
    <row r="163" spans="1:21" ht="32.25" customHeight="1" x14ac:dyDescent="0.2">
      <c r="A163" s="19"/>
      <c r="B163" s="62" t="s">
        <v>3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9">
        <v>650</v>
      </c>
      <c r="N163" s="28">
        <v>5</v>
      </c>
      <c r="O163" s="28">
        <v>3</v>
      </c>
      <c r="P163" s="27">
        <v>3800299990</v>
      </c>
      <c r="Q163" s="26" t="s">
        <v>1</v>
      </c>
      <c r="R163" s="25">
        <v>2632430.21</v>
      </c>
      <c r="S163" s="25">
        <v>0</v>
      </c>
      <c r="T163" s="52">
        <f t="shared" si="4"/>
        <v>2632.43021</v>
      </c>
      <c r="U163" s="53">
        <f t="shared" si="5"/>
        <v>0</v>
      </c>
    </row>
    <row r="164" spans="1:21" ht="15" customHeight="1" x14ac:dyDescent="0.2">
      <c r="A164" s="19"/>
      <c r="B164" s="62" t="s">
        <v>54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9">
        <v>650</v>
      </c>
      <c r="N164" s="28">
        <v>5</v>
      </c>
      <c r="O164" s="28">
        <v>3</v>
      </c>
      <c r="P164" s="27">
        <v>3800199990</v>
      </c>
      <c r="Q164" s="26" t="s">
        <v>53</v>
      </c>
      <c r="R164" s="25">
        <v>1500000</v>
      </c>
      <c r="S164" s="25">
        <v>0</v>
      </c>
      <c r="T164" s="52">
        <f t="shared" si="4"/>
        <v>1500</v>
      </c>
      <c r="U164" s="53">
        <f t="shared" si="5"/>
        <v>0</v>
      </c>
    </row>
    <row r="165" spans="1:21" ht="53.25" customHeight="1" x14ac:dyDescent="0.2">
      <c r="A165" s="19"/>
      <c r="B165" s="62" t="s">
        <v>76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9">
        <v>650</v>
      </c>
      <c r="N165" s="28">
        <v>5</v>
      </c>
      <c r="O165" s="28">
        <v>3</v>
      </c>
      <c r="P165" s="27" t="s">
        <v>75</v>
      </c>
      <c r="Q165" s="26" t="s">
        <v>8</v>
      </c>
      <c r="R165" s="25">
        <v>2192200</v>
      </c>
      <c r="S165" s="25">
        <v>0</v>
      </c>
      <c r="T165" s="52">
        <f t="shared" si="4"/>
        <v>2192.1999999999998</v>
      </c>
      <c r="U165" s="53">
        <f t="shared" si="5"/>
        <v>0</v>
      </c>
    </row>
    <row r="166" spans="1:21" ht="32.25" customHeight="1" x14ac:dyDescent="0.2">
      <c r="A166" s="19"/>
      <c r="B166" s="62" t="s">
        <v>74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9">
        <v>650</v>
      </c>
      <c r="N166" s="28">
        <v>5</v>
      </c>
      <c r="O166" s="28">
        <v>3</v>
      </c>
      <c r="P166" s="27" t="s">
        <v>73</v>
      </c>
      <c r="Q166" s="26" t="s">
        <v>8</v>
      </c>
      <c r="R166" s="25">
        <v>2192200</v>
      </c>
      <c r="S166" s="25">
        <v>0</v>
      </c>
      <c r="T166" s="52">
        <f t="shared" si="4"/>
        <v>2192.1999999999998</v>
      </c>
      <c r="U166" s="53">
        <f t="shared" si="5"/>
        <v>0</v>
      </c>
    </row>
    <row r="167" spans="1:21" ht="32.25" customHeight="1" x14ac:dyDescent="0.2">
      <c r="A167" s="19"/>
      <c r="B167" s="62" t="s">
        <v>7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9">
        <v>650</v>
      </c>
      <c r="N167" s="28">
        <v>5</v>
      </c>
      <c r="O167" s="28">
        <v>3</v>
      </c>
      <c r="P167" s="27" t="s">
        <v>73</v>
      </c>
      <c r="Q167" s="26" t="s">
        <v>6</v>
      </c>
      <c r="R167" s="25">
        <v>2192200</v>
      </c>
      <c r="S167" s="25">
        <v>0</v>
      </c>
      <c r="T167" s="52">
        <f t="shared" si="4"/>
        <v>2192.1999999999998</v>
      </c>
      <c r="U167" s="53">
        <f t="shared" si="5"/>
        <v>0</v>
      </c>
    </row>
    <row r="168" spans="1:21" ht="32.25" customHeight="1" x14ac:dyDescent="0.2">
      <c r="A168" s="19"/>
      <c r="B168" s="62" t="s">
        <v>5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9">
        <v>650</v>
      </c>
      <c r="N168" s="28">
        <v>5</v>
      </c>
      <c r="O168" s="28">
        <v>3</v>
      </c>
      <c r="P168" s="27" t="s">
        <v>73</v>
      </c>
      <c r="Q168" s="26" t="s">
        <v>4</v>
      </c>
      <c r="R168" s="25">
        <v>2192200</v>
      </c>
      <c r="S168" s="25">
        <v>0</v>
      </c>
      <c r="T168" s="52">
        <f t="shared" si="4"/>
        <v>2192.1999999999998</v>
      </c>
      <c r="U168" s="53">
        <f t="shared" si="5"/>
        <v>0</v>
      </c>
    </row>
    <row r="169" spans="1:21" ht="32.25" customHeight="1" x14ac:dyDescent="0.2">
      <c r="A169" s="19"/>
      <c r="B169" s="62" t="s">
        <v>3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9">
        <v>650</v>
      </c>
      <c r="N169" s="28">
        <v>5</v>
      </c>
      <c r="O169" s="28">
        <v>3</v>
      </c>
      <c r="P169" s="27" t="s">
        <v>73</v>
      </c>
      <c r="Q169" s="26" t="s">
        <v>1</v>
      </c>
      <c r="R169" s="25">
        <v>2192200</v>
      </c>
      <c r="S169" s="25">
        <v>0</v>
      </c>
      <c r="T169" s="52">
        <f t="shared" si="4"/>
        <v>2192.1999999999998</v>
      </c>
      <c r="U169" s="53">
        <f t="shared" si="5"/>
        <v>0</v>
      </c>
    </row>
    <row r="170" spans="1:21" ht="42.75" customHeight="1" x14ac:dyDescent="0.2">
      <c r="A170" s="19"/>
      <c r="B170" s="62" t="s">
        <v>72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9">
        <v>650</v>
      </c>
      <c r="N170" s="28">
        <v>5</v>
      </c>
      <c r="O170" s="28">
        <v>3</v>
      </c>
      <c r="P170" s="27" t="s">
        <v>71</v>
      </c>
      <c r="Q170" s="26" t="s">
        <v>8</v>
      </c>
      <c r="R170" s="25">
        <v>7116451.2000000002</v>
      </c>
      <c r="S170" s="25">
        <v>0</v>
      </c>
      <c r="T170" s="52">
        <f t="shared" si="4"/>
        <v>7116.4512000000004</v>
      </c>
      <c r="U170" s="53">
        <f t="shared" si="5"/>
        <v>0</v>
      </c>
    </row>
    <row r="171" spans="1:21" ht="32.25" customHeight="1" x14ac:dyDescent="0.2">
      <c r="A171" s="19"/>
      <c r="B171" s="62" t="s">
        <v>70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9">
        <v>650</v>
      </c>
      <c r="N171" s="28">
        <v>5</v>
      </c>
      <c r="O171" s="28">
        <v>3</v>
      </c>
      <c r="P171" s="27" t="s">
        <v>69</v>
      </c>
      <c r="Q171" s="26" t="s">
        <v>8</v>
      </c>
      <c r="R171" s="25">
        <v>7116451.2000000002</v>
      </c>
      <c r="S171" s="25">
        <v>0</v>
      </c>
      <c r="T171" s="52">
        <f t="shared" si="4"/>
        <v>7116.4512000000004</v>
      </c>
      <c r="U171" s="53">
        <f t="shared" si="5"/>
        <v>0</v>
      </c>
    </row>
    <row r="172" spans="1:21" ht="32.25" customHeight="1" x14ac:dyDescent="0.2">
      <c r="A172" s="19"/>
      <c r="B172" s="62" t="s">
        <v>7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9">
        <v>650</v>
      </c>
      <c r="N172" s="28">
        <v>5</v>
      </c>
      <c r="O172" s="28">
        <v>3</v>
      </c>
      <c r="P172" s="27" t="s">
        <v>69</v>
      </c>
      <c r="Q172" s="26" t="s">
        <v>6</v>
      </c>
      <c r="R172" s="25">
        <v>7116451.2000000002</v>
      </c>
      <c r="S172" s="25">
        <v>0</v>
      </c>
      <c r="T172" s="52">
        <f t="shared" si="4"/>
        <v>7116.4512000000004</v>
      </c>
      <c r="U172" s="53">
        <f t="shared" si="5"/>
        <v>0</v>
      </c>
    </row>
    <row r="173" spans="1:21" ht="32.25" customHeight="1" x14ac:dyDescent="0.2">
      <c r="A173" s="19"/>
      <c r="B173" s="62" t="s">
        <v>5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9">
        <v>650</v>
      </c>
      <c r="N173" s="28">
        <v>5</v>
      </c>
      <c r="O173" s="28">
        <v>3</v>
      </c>
      <c r="P173" s="27" t="s">
        <v>69</v>
      </c>
      <c r="Q173" s="26" t="s">
        <v>4</v>
      </c>
      <c r="R173" s="25">
        <v>7116451.2000000002</v>
      </c>
      <c r="S173" s="25">
        <v>0</v>
      </c>
      <c r="T173" s="52">
        <f t="shared" si="4"/>
        <v>7116.4512000000004</v>
      </c>
      <c r="U173" s="53">
        <f t="shared" si="5"/>
        <v>0</v>
      </c>
    </row>
    <row r="174" spans="1:21" ht="32.25" customHeight="1" x14ac:dyDescent="0.2">
      <c r="A174" s="19"/>
      <c r="B174" s="62" t="s">
        <v>3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9">
        <v>650</v>
      </c>
      <c r="N174" s="28">
        <v>5</v>
      </c>
      <c r="O174" s="28">
        <v>3</v>
      </c>
      <c r="P174" s="27" t="s">
        <v>69</v>
      </c>
      <c r="Q174" s="26" t="s">
        <v>1</v>
      </c>
      <c r="R174" s="25">
        <v>7116451.2000000002</v>
      </c>
      <c r="S174" s="25">
        <v>0</v>
      </c>
      <c r="T174" s="52">
        <f t="shared" si="4"/>
        <v>7116.4512000000004</v>
      </c>
      <c r="U174" s="53">
        <f t="shared" si="5"/>
        <v>0</v>
      </c>
    </row>
    <row r="175" spans="1:21" ht="15" customHeight="1" x14ac:dyDescent="0.2">
      <c r="A175" s="19"/>
      <c r="B175" s="62" t="s">
        <v>11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9">
        <v>650</v>
      </c>
      <c r="N175" s="28">
        <v>5</v>
      </c>
      <c r="O175" s="28">
        <v>3</v>
      </c>
      <c r="P175" s="27" t="s">
        <v>10</v>
      </c>
      <c r="Q175" s="26" t="s">
        <v>8</v>
      </c>
      <c r="R175" s="25">
        <v>400000</v>
      </c>
      <c r="S175" s="25">
        <v>0</v>
      </c>
      <c r="T175" s="52">
        <f t="shared" si="4"/>
        <v>400</v>
      </c>
      <c r="U175" s="53">
        <f t="shared" si="5"/>
        <v>0</v>
      </c>
    </row>
    <row r="176" spans="1:21" ht="42.75" customHeight="1" x14ac:dyDescent="0.2">
      <c r="A176" s="19"/>
      <c r="B176" s="62" t="s">
        <v>68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9">
        <v>650</v>
      </c>
      <c r="N176" s="28">
        <v>5</v>
      </c>
      <c r="O176" s="28">
        <v>3</v>
      </c>
      <c r="P176" s="27" t="s">
        <v>67</v>
      </c>
      <c r="Q176" s="26" t="s">
        <v>8</v>
      </c>
      <c r="R176" s="25">
        <v>400000</v>
      </c>
      <c r="S176" s="25">
        <v>0</v>
      </c>
      <c r="T176" s="52">
        <f t="shared" si="4"/>
        <v>400</v>
      </c>
      <c r="U176" s="53">
        <f t="shared" si="5"/>
        <v>0</v>
      </c>
    </row>
    <row r="177" spans="1:21" ht="32.25" customHeight="1" x14ac:dyDescent="0.2">
      <c r="A177" s="19"/>
      <c r="B177" s="62" t="s">
        <v>7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9">
        <v>650</v>
      </c>
      <c r="N177" s="28">
        <v>5</v>
      </c>
      <c r="O177" s="28">
        <v>3</v>
      </c>
      <c r="P177" s="27" t="s">
        <v>67</v>
      </c>
      <c r="Q177" s="26" t="s">
        <v>6</v>
      </c>
      <c r="R177" s="25">
        <v>400000</v>
      </c>
      <c r="S177" s="25">
        <v>0</v>
      </c>
      <c r="T177" s="52">
        <f t="shared" si="4"/>
        <v>400</v>
      </c>
      <c r="U177" s="53">
        <f t="shared" si="5"/>
        <v>0</v>
      </c>
    </row>
    <row r="178" spans="1:21" ht="32.25" customHeight="1" x14ac:dyDescent="0.2">
      <c r="A178" s="19"/>
      <c r="B178" s="62" t="s">
        <v>5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9">
        <v>650</v>
      </c>
      <c r="N178" s="28">
        <v>5</v>
      </c>
      <c r="O178" s="28">
        <v>3</v>
      </c>
      <c r="P178" s="27" t="s">
        <v>67</v>
      </c>
      <c r="Q178" s="26" t="s">
        <v>4</v>
      </c>
      <c r="R178" s="25">
        <v>400000</v>
      </c>
      <c r="S178" s="25">
        <v>0</v>
      </c>
      <c r="T178" s="52">
        <f t="shared" si="4"/>
        <v>400</v>
      </c>
      <c r="U178" s="53">
        <f t="shared" si="5"/>
        <v>0</v>
      </c>
    </row>
    <row r="179" spans="1:21" ht="32.25" customHeight="1" x14ac:dyDescent="0.2">
      <c r="A179" s="19"/>
      <c r="B179" s="62" t="s">
        <v>3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9">
        <v>650</v>
      </c>
      <c r="N179" s="28">
        <v>5</v>
      </c>
      <c r="O179" s="28">
        <v>3</v>
      </c>
      <c r="P179" s="27" t="s">
        <v>67</v>
      </c>
      <c r="Q179" s="26" t="s">
        <v>1</v>
      </c>
      <c r="R179" s="25">
        <v>400000</v>
      </c>
      <c r="S179" s="25">
        <v>0</v>
      </c>
      <c r="T179" s="52">
        <f t="shared" si="4"/>
        <v>400</v>
      </c>
      <c r="U179" s="53">
        <f t="shared" si="5"/>
        <v>0</v>
      </c>
    </row>
    <row r="180" spans="1:21" ht="15" customHeight="1" x14ac:dyDescent="0.2">
      <c r="A180" s="19"/>
      <c r="B180" s="62" t="s">
        <v>66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9">
        <v>650</v>
      </c>
      <c r="N180" s="28">
        <v>7</v>
      </c>
      <c r="O180" s="28">
        <v>0</v>
      </c>
      <c r="P180" s="27" t="s">
        <v>22</v>
      </c>
      <c r="Q180" s="26" t="s">
        <v>8</v>
      </c>
      <c r="R180" s="25">
        <v>60000</v>
      </c>
      <c r="S180" s="25">
        <v>0</v>
      </c>
      <c r="T180" s="52">
        <f t="shared" si="4"/>
        <v>60</v>
      </c>
      <c r="U180" s="53">
        <f t="shared" si="5"/>
        <v>0</v>
      </c>
    </row>
    <row r="181" spans="1:21" ht="21.75" customHeight="1" x14ac:dyDescent="0.2">
      <c r="A181" s="19"/>
      <c r="B181" s="62" t="s">
        <v>65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9">
        <v>650</v>
      </c>
      <c r="N181" s="28">
        <v>7</v>
      </c>
      <c r="O181" s="28">
        <v>7</v>
      </c>
      <c r="P181" s="27" t="s">
        <v>22</v>
      </c>
      <c r="Q181" s="26" t="s">
        <v>8</v>
      </c>
      <c r="R181" s="25">
        <v>60000</v>
      </c>
      <c r="S181" s="25">
        <v>0</v>
      </c>
      <c r="T181" s="52">
        <f t="shared" si="4"/>
        <v>60</v>
      </c>
      <c r="U181" s="53">
        <f t="shared" si="5"/>
        <v>0</v>
      </c>
    </row>
    <row r="182" spans="1:21" ht="32.25" customHeight="1" x14ac:dyDescent="0.2">
      <c r="A182" s="19"/>
      <c r="B182" s="62" t="s">
        <v>64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9">
        <v>650</v>
      </c>
      <c r="N182" s="28">
        <v>7</v>
      </c>
      <c r="O182" s="28">
        <v>7</v>
      </c>
      <c r="P182" s="27" t="s">
        <v>63</v>
      </c>
      <c r="Q182" s="26" t="s">
        <v>8</v>
      </c>
      <c r="R182" s="25">
        <v>60000</v>
      </c>
      <c r="S182" s="25">
        <v>0</v>
      </c>
      <c r="T182" s="52">
        <f t="shared" si="4"/>
        <v>60</v>
      </c>
      <c r="U182" s="53">
        <f t="shared" si="5"/>
        <v>0</v>
      </c>
    </row>
    <row r="183" spans="1:21" ht="21.75" customHeight="1" x14ac:dyDescent="0.2">
      <c r="A183" s="19"/>
      <c r="B183" s="62" t="s">
        <v>62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9">
        <v>650</v>
      </c>
      <c r="N183" s="28">
        <v>7</v>
      </c>
      <c r="O183" s="28">
        <v>7</v>
      </c>
      <c r="P183" s="27" t="s">
        <v>61</v>
      </c>
      <c r="Q183" s="26" t="s">
        <v>8</v>
      </c>
      <c r="R183" s="25">
        <v>60000</v>
      </c>
      <c r="S183" s="25">
        <v>0</v>
      </c>
      <c r="T183" s="52">
        <f t="shared" si="4"/>
        <v>60</v>
      </c>
      <c r="U183" s="53">
        <f t="shared" si="5"/>
        <v>0</v>
      </c>
    </row>
    <row r="184" spans="1:21" ht="21.75" customHeight="1" x14ac:dyDescent="0.2">
      <c r="A184" s="19"/>
      <c r="B184" s="62" t="s">
        <v>60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9">
        <v>650</v>
      </c>
      <c r="N184" s="28">
        <v>7</v>
      </c>
      <c r="O184" s="28">
        <v>7</v>
      </c>
      <c r="P184" s="27" t="s">
        <v>59</v>
      </c>
      <c r="Q184" s="26" t="s">
        <v>8</v>
      </c>
      <c r="R184" s="25">
        <v>60000</v>
      </c>
      <c r="S184" s="25">
        <v>0</v>
      </c>
      <c r="T184" s="52">
        <f t="shared" si="4"/>
        <v>60</v>
      </c>
      <c r="U184" s="53">
        <f t="shared" si="5"/>
        <v>0</v>
      </c>
    </row>
    <row r="185" spans="1:21" ht="42.75" customHeight="1" x14ac:dyDescent="0.2">
      <c r="A185" s="19"/>
      <c r="B185" s="62" t="s">
        <v>58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9">
        <v>650</v>
      </c>
      <c r="N185" s="28">
        <v>7</v>
      </c>
      <c r="O185" s="28">
        <v>7</v>
      </c>
      <c r="P185" s="27" t="s">
        <v>57</v>
      </c>
      <c r="Q185" s="26" t="s">
        <v>8</v>
      </c>
      <c r="R185" s="25">
        <v>60000</v>
      </c>
      <c r="S185" s="25">
        <v>0</v>
      </c>
      <c r="T185" s="52">
        <f t="shared" si="4"/>
        <v>60</v>
      </c>
      <c r="U185" s="53">
        <f t="shared" si="5"/>
        <v>0</v>
      </c>
    </row>
    <row r="186" spans="1:21" ht="32.25" customHeight="1" x14ac:dyDescent="0.2">
      <c r="A186" s="19"/>
      <c r="B186" s="62" t="s">
        <v>7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9">
        <v>650</v>
      </c>
      <c r="N186" s="28">
        <v>7</v>
      </c>
      <c r="O186" s="28">
        <v>7</v>
      </c>
      <c r="P186" s="27" t="s">
        <v>57</v>
      </c>
      <c r="Q186" s="26" t="s">
        <v>6</v>
      </c>
      <c r="R186" s="25">
        <v>60000</v>
      </c>
      <c r="S186" s="25">
        <v>0</v>
      </c>
      <c r="T186" s="52">
        <f t="shared" si="4"/>
        <v>60</v>
      </c>
      <c r="U186" s="53">
        <f t="shared" si="5"/>
        <v>0</v>
      </c>
    </row>
    <row r="187" spans="1:21" ht="32.25" customHeight="1" x14ac:dyDescent="0.2">
      <c r="A187" s="19"/>
      <c r="B187" s="62" t="s">
        <v>5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9">
        <v>650</v>
      </c>
      <c r="N187" s="28">
        <v>7</v>
      </c>
      <c r="O187" s="28">
        <v>7</v>
      </c>
      <c r="P187" s="27" t="s">
        <v>57</v>
      </c>
      <c r="Q187" s="26" t="s">
        <v>4</v>
      </c>
      <c r="R187" s="25">
        <v>60000</v>
      </c>
      <c r="S187" s="25">
        <v>0</v>
      </c>
      <c r="T187" s="52">
        <f t="shared" si="4"/>
        <v>60</v>
      </c>
      <c r="U187" s="53">
        <f t="shared" si="5"/>
        <v>0</v>
      </c>
    </row>
    <row r="188" spans="1:21" ht="32.25" customHeight="1" x14ac:dyDescent="0.2">
      <c r="A188" s="19"/>
      <c r="B188" s="62" t="s">
        <v>3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9">
        <v>650</v>
      </c>
      <c r="N188" s="28">
        <v>7</v>
      </c>
      <c r="O188" s="28">
        <v>7</v>
      </c>
      <c r="P188" s="27" t="s">
        <v>57</v>
      </c>
      <c r="Q188" s="26" t="s">
        <v>1</v>
      </c>
      <c r="R188" s="25">
        <v>60000</v>
      </c>
      <c r="S188" s="25">
        <v>0</v>
      </c>
      <c r="T188" s="52">
        <f t="shared" si="4"/>
        <v>60</v>
      </c>
      <c r="U188" s="53">
        <f t="shared" si="5"/>
        <v>0</v>
      </c>
    </row>
    <row r="189" spans="1:21" ht="15" customHeight="1" x14ac:dyDescent="0.2">
      <c r="A189" s="19"/>
      <c r="B189" s="62" t="s">
        <v>56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9">
        <v>650</v>
      </c>
      <c r="N189" s="28">
        <v>8</v>
      </c>
      <c r="O189" s="28">
        <v>0</v>
      </c>
      <c r="P189" s="27" t="s">
        <v>22</v>
      </c>
      <c r="Q189" s="26" t="s">
        <v>8</v>
      </c>
      <c r="R189" s="25">
        <v>14019005.050000001</v>
      </c>
      <c r="S189" s="25">
        <v>0</v>
      </c>
      <c r="T189" s="52">
        <f t="shared" si="4"/>
        <v>14019.005050000002</v>
      </c>
      <c r="U189" s="53">
        <f t="shared" si="5"/>
        <v>0</v>
      </c>
    </row>
    <row r="190" spans="1:21" ht="15" customHeight="1" x14ac:dyDescent="0.2">
      <c r="A190" s="19"/>
      <c r="B190" s="62" t="s">
        <v>55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9">
        <v>650</v>
      </c>
      <c r="N190" s="28">
        <v>8</v>
      </c>
      <c r="O190" s="28">
        <v>1</v>
      </c>
      <c r="P190" s="27" t="s">
        <v>22</v>
      </c>
      <c r="Q190" s="26" t="s">
        <v>8</v>
      </c>
      <c r="R190" s="25">
        <v>14019005.050000001</v>
      </c>
      <c r="S190" s="25">
        <v>0</v>
      </c>
      <c r="T190" s="52">
        <f t="shared" si="4"/>
        <v>14019.005050000002</v>
      </c>
      <c r="U190" s="53">
        <f t="shared" si="5"/>
        <v>0</v>
      </c>
    </row>
    <row r="191" spans="1:21" ht="32.25" customHeight="1" x14ac:dyDescent="0.2">
      <c r="A191" s="19"/>
      <c r="B191" s="62" t="s">
        <v>21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9">
        <v>650</v>
      </c>
      <c r="N191" s="28">
        <v>8</v>
      </c>
      <c r="O191" s="28">
        <v>1</v>
      </c>
      <c r="P191" s="27" t="s">
        <v>13</v>
      </c>
      <c r="Q191" s="26" t="s">
        <v>8</v>
      </c>
      <c r="R191" s="25">
        <v>10707474.83</v>
      </c>
      <c r="S191" s="25">
        <v>0</v>
      </c>
      <c r="T191" s="52">
        <f t="shared" si="4"/>
        <v>10707.474829999999</v>
      </c>
      <c r="U191" s="53">
        <f t="shared" si="5"/>
        <v>0</v>
      </c>
    </row>
    <row r="192" spans="1:21" ht="63.75" customHeight="1" x14ac:dyDescent="0.2">
      <c r="A192" s="19"/>
      <c r="B192" s="62" t="s">
        <v>20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9">
        <v>650</v>
      </c>
      <c r="N192" s="28">
        <v>8</v>
      </c>
      <c r="O192" s="28">
        <v>1</v>
      </c>
      <c r="P192" s="27">
        <v>500100590</v>
      </c>
      <c r="Q192" s="26" t="s">
        <v>19</v>
      </c>
      <c r="R192" s="25">
        <v>6821010.4100000001</v>
      </c>
      <c r="S192" s="25">
        <v>0</v>
      </c>
      <c r="T192" s="52">
        <f t="shared" si="4"/>
        <v>6821.0104099999999</v>
      </c>
      <c r="U192" s="53">
        <f t="shared" si="5"/>
        <v>0</v>
      </c>
    </row>
    <row r="193" spans="1:21" ht="21.75" customHeight="1" x14ac:dyDescent="0.2">
      <c r="A193" s="19"/>
      <c r="B193" s="62" t="s">
        <v>18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9">
        <v>650</v>
      </c>
      <c r="N193" s="28">
        <v>8</v>
      </c>
      <c r="O193" s="28">
        <v>1</v>
      </c>
      <c r="P193" s="27">
        <v>500100590</v>
      </c>
      <c r="Q193" s="26" t="s">
        <v>17</v>
      </c>
      <c r="R193" s="25">
        <v>6821010.4100000001</v>
      </c>
      <c r="S193" s="25">
        <v>0</v>
      </c>
      <c r="T193" s="52">
        <f t="shared" si="4"/>
        <v>6821.0104099999999</v>
      </c>
      <c r="U193" s="53">
        <f t="shared" si="5"/>
        <v>0</v>
      </c>
    </row>
    <row r="194" spans="1:21" ht="15" customHeight="1" x14ac:dyDescent="0.2">
      <c r="A194" s="19"/>
      <c r="B194" s="62" t="s">
        <v>16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9">
        <v>650</v>
      </c>
      <c r="N194" s="28">
        <v>8</v>
      </c>
      <c r="O194" s="28">
        <v>1</v>
      </c>
      <c r="P194" s="27">
        <v>500100590</v>
      </c>
      <c r="Q194" s="26" t="s">
        <v>15</v>
      </c>
      <c r="R194" s="25">
        <v>5009825.41</v>
      </c>
      <c r="S194" s="25">
        <v>0</v>
      </c>
      <c r="T194" s="52">
        <f t="shared" si="4"/>
        <v>5009.8254100000004</v>
      </c>
      <c r="U194" s="53">
        <f t="shared" si="5"/>
        <v>0</v>
      </c>
    </row>
    <row r="195" spans="1:21" ht="42.75" customHeight="1" x14ac:dyDescent="0.2">
      <c r="A195" s="19"/>
      <c r="B195" s="62" t="s">
        <v>14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9">
        <v>650</v>
      </c>
      <c r="N195" s="28">
        <v>8</v>
      </c>
      <c r="O195" s="28">
        <v>1</v>
      </c>
      <c r="P195" s="27">
        <v>500100590</v>
      </c>
      <c r="Q195" s="26" t="s">
        <v>12</v>
      </c>
      <c r="R195" s="25">
        <v>1811185</v>
      </c>
      <c r="S195" s="25">
        <v>0</v>
      </c>
      <c r="T195" s="52">
        <f t="shared" si="4"/>
        <v>1811.1849999999999</v>
      </c>
      <c r="U195" s="53">
        <f t="shared" si="5"/>
        <v>0</v>
      </c>
    </row>
    <row r="196" spans="1:21" ht="32.25" customHeight="1" x14ac:dyDescent="0.2">
      <c r="A196" s="19"/>
      <c r="B196" s="62" t="s">
        <v>7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9">
        <v>650</v>
      </c>
      <c r="N196" s="28">
        <v>8</v>
      </c>
      <c r="O196" s="28">
        <v>1</v>
      </c>
      <c r="P196" s="27">
        <v>500100590</v>
      </c>
      <c r="Q196" s="26" t="s">
        <v>6</v>
      </c>
      <c r="R196" s="25">
        <v>3823315.51</v>
      </c>
      <c r="S196" s="25">
        <v>0</v>
      </c>
      <c r="T196" s="52">
        <f t="shared" si="4"/>
        <v>3823.3155099999999</v>
      </c>
      <c r="U196" s="53">
        <f t="shared" si="5"/>
        <v>0</v>
      </c>
    </row>
    <row r="197" spans="1:21" ht="32.25" customHeight="1" x14ac:dyDescent="0.2">
      <c r="A197" s="19"/>
      <c r="B197" s="62" t="s">
        <v>5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9">
        <v>650</v>
      </c>
      <c r="N197" s="28">
        <v>8</v>
      </c>
      <c r="O197" s="28">
        <v>1</v>
      </c>
      <c r="P197" s="27">
        <v>500100590</v>
      </c>
      <c r="Q197" s="26" t="s">
        <v>4</v>
      </c>
      <c r="R197" s="25">
        <v>3823315.51</v>
      </c>
      <c r="S197" s="25">
        <v>0</v>
      </c>
      <c r="T197" s="52">
        <f t="shared" si="4"/>
        <v>3823.3155099999999</v>
      </c>
      <c r="U197" s="53">
        <f t="shared" si="5"/>
        <v>0</v>
      </c>
    </row>
    <row r="198" spans="1:21" ht="32.25" customHeight="1" x14ac:dyDescent="0.2">
      <c r="A198" s="19"/>
      <c r="B198" s="62" t="s">
        <v>3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9">
        <v>650</v>
      </c>
      <c r="N198" s="28">
        <v>8</v>
      </c>
      <c r="O198" s="28">
        <v>1</v>
      </c>
      <c r="P198" s="27">
        <v>500100590</v>
      </c>
      <c r="Q198" s="26" t="s">
        <v>1</v>
      </c>
      <c r="R198" s="25">
        <v>2999843.82</v>
      </c>
      <c r="S198" s="25">
        <v>0</v>
      </c>
      <c r="T198" s="52">
        <f t="shared" si="4"/>
        <v>2999.8438200000001</v>
      </c>
      <c r="U198" s="53">
        <f t="shared" si="5"/>
        <v>0</v>
      </c>
    </row>
    <row r="199" spans="1:21" ht="15" customHeight="1" x14ac:dyDescent="0.2">
      <c r="A199" s="19"/>
      <c r="B199" s="62" t="s">
        <v>54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9">
        <v>650</v>
      </c>
      <c r="N199" s="28">
        <v>8</v>
      </c>
      <c r="O199" s="28">
        <v>1</v>
      </c>
      <c r="P199" s="27">
        <v>500100590</v>
      </c>
      <c r="Q199" s="26" t="s">
        <v>53</v>
      </c>
      <c r="R199" s="25">
        <v>823471.69</v>
      </c>
      <c r="S199" s="25">
        <v>0</v>
      </c>
      <c r="T199" s="52">
        <f t="shared" si="4"/>
        <v>823.47168999999997</v>
      </c>
      <c r="U199" s="53">
        <f t="shared" si="5"/>
        <v>0</v>
      </c>
    </row>
    <row r="200" spans="1:21" ht="15" customHeight="1" x14ac:dyDescent="0.2">
      <c r="A200" s="19"/>
      <c r="B200" s="62" t="s">
        <v>52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9">
        <v>650</v>
      </c>
      <c r="N200" s="28">
        <v>8</v>
      </c>
      <c r="O200" s="28">
        <v>1</v>
      </c>
      <c r="P200" s="27">
        <v>500100590</v>
      </c>
      <c r="Q200" s="26" t="s">
        <v>51</v>
      </c>
      <c r="R200" s="25">
        <v>63148.91</v>
      </c>
      <c r="S200" s="25">
        <v>0</v>
      </c>
      <c r="T200" s="52">
        <f t="shared" si="4"/>
        <v>63.148910000000001</v>
      </c>
      <c r="U200" s="53">
        <f t="shared" si="5"/>
        <v>0</v>
      </c>
    </row>
    <row r="201" spans="1:21" ht="15" customHeight="1" x14ac:dyDescent="0.2">
      <c r="A201" s="19"/>
      <c r="B201" s="62" t="s">
        <v>50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9">
        <v>650</v>
      </c>
      <c r="N201" s="28">
        <v>8</v>
      </c>
      <c r="O201" s="28">
        <v>1</v>
      </c>
      <c r="P201" s="27">
        <v>500100590</v>
      </c>
      <c r="Q201" s="26" t="s">
        <v>49</v>
      </c>
      <c r="R201" s="25">
        <v>63148.91</v>
      </c>
      <c r="S201" s="25">
        <v>0</v>
      </c>
      <c r="T201" s="52">
        <f t="shared" ref="T201:T239" si="6">R201/1000</f>
        <v>63.148910000000001</v>
      </c>
      <c r="U201" s="53">
        <f t="shared" ref="U201:U239" si="7">S201/1000</f>
        <v>0</v>
      </c>
    </row>
    <row r="202" spans="1:21" ht="21.75" customHeight="1" x14ac:dyDescent="0.2">
      <c r="A202" s="19"/>
      <c r="B202" s="62" t="s">
        <v>48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9">
        <v>650</v>
      </c>
      <c r="N202" s="28">
        <v>8</v>
      </c>
      <c r="O202" s="28">
        <v>1</v>
      </c>
      <c r="P202" s="27">
        <v>500100590</v>
      </c>
      <c r="Q202" s="26" t="s">
        <v>47</v>
      </c>
      <c r="R202" s="25">
        <v>63148.91</v>
      </c>
      <c r="S202" s="25">
        <v>0</v>
      </c>
      <c r="T202" s="52">
        <f t="shared" si="6"/>
        <v>63.148910000000001</v>
      </c>
      <c r="U202" s="53">
        <f t="shared" si="7"/>
        <v>0</v>
      </c>
    </row>
    <row r="203" spans="1:21" ht="15" customHeight="1" x14ac:dyDescent="0.2">
      <c r="A203" s="19"/>
      <c r="B203" s="62" t="s">
        <v>11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9">
        <v>650</v>
      </c>
      <c r="N203" s="28">
        <v>8</v>
      </c>
      <c r="O203" s="28">
        <v>1</v>
      </c>
      <c r="P203" s="27" t="s">
        <v>10</v>
      </c>
      <c r="Q203" s="26" t="s">
        <v>8</v>
      </c>
      <c r="R203" s="25">
        <v>3311530.22</v>
      </c>
      <c r="S203" s="25">
        <v>0</v>
      </c>
      <c r="T203" s="52">
        <f t="shared" si="6"/>
        <v>3311.5302200000001</v>
      </c>
      <c r="U203" s="53">
        <f t="shared" si="7"/>
        <v>0</v>
      </c>
    </row>
    <row r="204" spans="1:21" ht="63.75" customHeight="1" x14ac:dyDescent="0.2">
      <c r="A204" s="19"/>
      <c r="B204" s="62" t="s">
        <v>46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9">
        <v>650</v>
      </c>
      <c r="N204" s="28">
        <v>8</v>
      </c>
      <c r="O204" s="28">
        <v>1</v>
      </c>
      <c r="P204" s="27" t="s">
        <v>45</v>
      </c>
      <c r="Q204" s="26" t="s">
        <v>8</v>
      </c>
      <c r="R204" s="25">
        <v>2139600</v>
      </c>
      <c r="S204" s="25">
        <v>0</v>
      </c>
      <c r="T204" s="52">
        <f t="shared" si="6"/>
        <v>2139.6</v>
      </c>
      <c r="U204" s="53">
        <f t="shared" si="7"/>
        <v>0</v>
      </c>
    </row>
    <row r="205" spans="1:21" ht="63.75" customHeight="1" x14ac:dyDescent="0.2">
      <c r="A205" s="19"/>
      <c r="B205" s="62" t="s">
        <v>20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9">
        <v>650</v>
      </c>
      <c r="N205" s="28">
        <v>8</v>
      </c>
      <c r="O205" s="28">
        <v>1</v>
      </c>
      <c r="P205" s="27" t="s">
        <v>45</v>
      </c>
      <c r="Q205" s="26" t="s">
        <v>19</v>
      </c>
      <c r="R205" s="25">
        <v>2139600</v>
      </c>
      <c r="S205" s="25">
        <v>0</v>
      </c>
      <c r="T205" s="52">
        <f t="shared" si="6"/>
        <v>2139.6</v>
      </c>
      <c r="U205" s="53">
        <f t="shared" si="7"/>
        <v>0</v>
      </c>
    </row>
    <row r="206" spans="1:21" ht="21.75" customHeight="1" x14ac:dyDescent="0.2">
      <c r="A206" s="19"/>
      <c r="B206" s="62" t="s">
        <v>18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9">
        <v>650</v>
      </c>
      <c r="N206" s="28">
        <v>8</v>
      </c>
      <c r="O206" s="28">
        <v>1</v>
      </c>
      <c r="P206" s="27" t="s">
        <v>45</v>
      </c>
      <c r="Q206" s="26" t="s">
        <v>17</v>
      </c>
      <c r="R206" s="25">
        <v>2139600</v>
      </c>
      <c r="S206" s="25">
        <v>0</v>
      </c>
      <c r="T206" s="52">
        <f t="shared" si="6"/>
        <v>2139.6</v>
      </c>
      <c r="U206" s="53">
        <f t="shared" si="7"/>
        <v>0</v>
      </c>
    </row>
    <row r="207" spans="1:21" ht="15" customHeight="1" x14ac:dyDescent="0.2">
      <c r="A207" s="19"/>
      <c r="B207" s="62" t="s">
        <v>16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9">
        <v>650</v>
      </c>
      <c r="N207" s="28">
        <v>8</v>
      </c>
      <c r="O207" s="28">
        <v>1</v>
      </c>
      <c r="P207" s="27" t="s">
        <v>45</v>
      </c>
      <c r="Q207" s="26" t="s">
        <v>15</v>
      </c>
      <c r="R207" s="25">
        <v>1643318</v>
      </c>
      <c r="S207" s="25">
        <v>0</v>
      </c>
      <c r="T207" s="52">
        <f t="shared" si="6"/>
        <v>1643.318</v>
      </c>
      <c r="U207" s="53">
        <f t="shared" si="7"/>
        <v>0</v>
      </c>
    </row>
    <row r="208" spans="1:21" ht="42.75" customHeight="1" x14ac:dyDescent="0.2">
      <c r="A208" s="19"/>
      <c r="B208" s="62" t="s">
        <v>14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9">
        <v>650</v>
      </c>
      <c r="N208" s="28">
        <v>8</v>
      </c>
      <c r="O208" s="28">
        <v>1</v>
      </c>
      <c r="P208" s="27" t="s">
        <v>45</v>
      </c>
      <c r="Q208" s="26" t="s">
        <v>12</v>
      </c>
      <c r="R208" s="25">
        <v>496282</v>
      </c>
      <c r="S208" s="25">
        <v>0</v>
      </c>
      <c r="T208" s="52">
        <f t="shared" si="6"/>
        <v>496.28199999999998</v>
      </c>
      <c r="U208" s="53">
        <f t="shared" si="7"/>
        <v>0</v>
      </c>
    </row>
    <row r="209" spans="1:21" ht="74.25" customHeight="1" x14ac:dyDescent="0.2">
      <c r="A209" s="19"/>
      <c r="B209" s="62" t="s">
        <v>44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9">
        <v>650</v>
      </c>
      <c r="N209" s="28">
        <v>8</v>
      </c>
      <c r="O209" s="28">
        <v>1</v>
      </c>
      <c r="P209" s="27" t="s">
        <v>40</v>
      </c>
      <c r="Q209" s="26" t="s">
        <v>8</v>
      </c>
      <c r="R209" s="25">
        <v>1171930.22</v>
      </c>
      <c r="S209" s="25">
        <v>0</v>
      </c>
      <c r="T209" s="52">
        <f t="shared" si="6"/>
        <v>1171.93022</v>
      </c>
      <c r="U209" s="53">
        <f t="shared" si="7"/>
        <v>0</v>
      </c>
    </row>
    <row r="210" spans="1:21" ht="15" customHeight="1" x14ac:dyDescent="0.2">
      <c r="A210" s="19"/>
      <c r="B210" s="62" t="s">
        <v>43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9">
        <v>650</v>
      </c>
      <c r="N210" s="28">
        <v>8</v>
      </c>
      <c r="O210" s="28">
        <v>1</v>
      </c>
      <c r="P210" s="27" t="s">
        <v>40</v>
      </c>
      <c r="Q210" s="26" t="s">
        <v>42</v>
      </c>
      <c r="R210" s="25">
        <v>1171930.22</v>
      </c>
      <c r="S210" s="25">
        <v>0</v>
      </c>
      <c r="T210" s="52">
        <f t="shared" si="6"/>
        <v>1171.93022</v>
      </c>
      <c r="U210" s="53">
        <f t="shared" si="7"/>
        <v>0</v>
      </c>
    </row>
    <row r="211" spans="1:21" ht="15" customHeight="1" x14ac:dyDescent="0.2">
      <c r="A211" s="19"/>
      <c r="B211" s="62" t="s">
        <v>41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9">
        <v>650</v>
      </c>
      <c r="N211" s="28">
        <v>8</v>
      </c>
      <c r="O211" s="28">
        <v>1</v>
      </c>
      <c r="P211" s="27" t="s">
        <v>40</v>
      </c>
      <c r="Q211" s="26" t="s">
        <v>39</v>
      </c>
      <c r="R211" s="25">
        <v>1171930.22</v>
      </c>
      <c r="S211" s="25">
        <v>0</v>
      </c>
      <c r="T211" s="52">
        <f t="shared" si="6"/>
        <v>1171.93022</v>
      </c>
      <c r="U211" s="53">
        <f t="shared" si="7"/>
        <v>0</v>
      </c>
    </row>
    <row r="212" spans="1:21" ht="15" customHeight="1" x14ac:dyDescent="0.2">
      <c r="A212" s="19"/>
      <c r="B212" s="62" t="s">
        <v>38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9">
        <v>650</v>
      </c>
      <c r="N212" s="28">
        <v>9</v>
      </c>
      <c r="O212" s="28">
        <v>0</v>
      </c>
      <c r="P212" s="27" t="s">
        <v>22</v>
      </c>
      <c r="Q212" s="26" t="s">
        <v>8</v>
      </c>
      <c r="R212" s="25">
        <v>22740</v>
      </c>
      <c r="S212" s="25">
        <v>0</v>
      </c>
      <c r="T212" s="52">
        <f t="shared" si="6"/>
        <v>22.74</v>
      </c>
      <c r="U212" s="53">
        <f t="shared" si="7"/>
        <v>0</v>
      </c>
    </row>
    <row r="213" spans="1:21" ht="21.75" customHeight="1" x14ac:dyDescent="0.2">
      <c r="A213" s="19"/>
      <c r="B213" s="62" t="s">
        <v>37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9">
        <v>650</v>
      </c>
      <c r="N213" s="28">
        <v>9</v>
      </c>
      <c r="O213" s="28">
        <v>7</v>
      </c>
      <c r="P213" s="27" t="s">
        <v>22</v>
      </c>
      <c r="Q213" s="26" t="s">
        <v>8</v>
      </c>
      <c r="R213" s="25">
        <v>22740</v>
      </c>
      <c r="S213" s="25">
        <v>0</v>
      </c>
      <c r="T213" s="52">
        <f t="shared" si="6"/>
        <v>22.74</v>
      </c>
      <c r="U213" s="53">
        <f t="shared" si="7"/>
        <v>0</v>
      </c>
    </row>
    <row r="214" spans="1:21" ht="15" customHeight="1" x14ac:dyDescent="0.2">
      <c r="A214" s="19"/>
      <c r="B214" s="62" t="s">
        <v>11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9">
        <v>650</v>
      </c>
      <c r="N214" s="28">
        <v>9</v>
      </c>
      <c r="O214" s="28">
        <v>7</v>
      </c>
      <c r="P214" s="27" t="s">
        <v>10</v>
      </c>
      <c r="Q214" s="26" t="s">
        <v>8</v>
      </c>
      <c r="R214" s="25">
        <v>22740</v>
      </c>
      <c r="S214" s="25">
        <v>0</v>
      </c>
      <c r="T214" s="52">
        <f t="shared" si="6"/>
        <v>22.74</v>
      </c>
      <c r="U214" s="53">
        <f t="shared" si="7"/>
        <v>0</v>
      </c>
    </row>
    <row r="215" spans="1:21" ht="32.25" customHeight="1" x14ac:dyDescent="0.2">
      <c r="A215" s="19"/>
      <c r="B215" s="62" t="s">
        <v>36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9">
        <v>650</v>
      </c>
      <c r="N215" s="28">
        <v>9</v>
      </c>
      <c r="O215" s="28">
        <v>7</v>
      </c>
      <c r="P215" s="27" t="s">
        <v>35</v>
      </c>
      <c r="Q215" s="26" t="s">
        <v>8</v>
      </c>
      <c r="R215" s="25">
        <v>22740</v>
      </c>
      <c r="S215" s="25">
        <v>0</v>
      </c>
      <c r="T215" s="52">
        <f t="shared" si="6"/>
        <v>22.74</v>
      </c>
      <c r="U215" s="53">
        <f t="shared" si="7"/>
        <v>0</v>
      </c>
    </row>
    <row r="216" spans="1:21" ht="32.25" customHeight="1" x14ac:dyDescent="0.2">
      <c r="A216" s="19"/>
      <c r="B216" s="62" t="s">
        <v>7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9">
        <v>650</v>
      </c>
      <c r="N216" s="28">
        <v>9</v>
      </c>
      <c r="O216" s="28">
        <v>7</v>
      </c>
      <c r="P216" s="27" t="s">
        <v>35</v>
      </c>
      <c r="Q216" s="26" t="s">
        <v>6</v>
      </c>
      <c r="R216" s="25">
        <v>22740</v>
      </c>
      <c r="S216" s="25">
        <v>0</v>
      </c>
      <c r="T216" s="52">
        <f t="shared" si="6"/>
        <v>22.74</v>
      </c>
      <c r="U216" s="53">
        <f t="shared" si="7"/>
        <v>0</v>
      </c>
    </row>
    <row r="217" spans="1:21" ht="32.25" customHeight="1" x14ac:dyDescent="0.2">
      <c r="A217" s="19"/>
      <c r="B217" s="62" t="s">
        <v>5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9">
        <v>650</v>
      </c>
      <c r="N217" s="28">
        <v>9</v>
      </c>
      <c r="O217" s="28">
        <v>7</v>
      </c>
      <c r="P217" s="27" t="s">
        <v>35</v>
      </c>
      <c r="Q217" s="26" t="s">
        <v>4</v>
      </c>
      <c r="R217" s="25">
        <v>22740</v>
      </c>
      <c r="S217" s="25">
        <v>0</v>
      </c>
      <c r="T217" s="52">
        <f t="shared" si="6"/>
        <v>22.74</v>
      </c>
      <c r="U217" s="53">
        <f t="shared" si="7"/>
        <v>0</v>
      </c>
    </row>
    <row r="218" spans="1:21" ht="32.25" customHeight="1" x14ac:dyDescent="0.2">
      <c r="A218" s="19"/>
      <c r="B218" s="62" t="s">
        <v>3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9">
        <v>650</v>
      </c>
      <c r="N218" s="28">
        <v>9</v>
      </c>
      <c r="O218" s="28">
        <v>7</v>
      </c>
      <c r="P218" s="27" t="s">
        <v>35</v>
      </c>
      <c r="Q218" s="26" t="s">
        <v>1</v>
      </c>
      <c r="R218" s="25">
        <v>22740</v>
      </c>
      <c r="S218" s="25">
        <v>0</v>
      </c>
      <c r="T218" s="52">
        <f t="shared" si="6"/>
        <v>22.74</v>
      </c>
      <c r="U218" s="53">
        <f t="shared" si="7"/>
        <v>0</v>
      </c>
    </row>
    <row r="219" spans="1:21" ht="15" customHeight="1" x14ac:dyDescent="0.2">
      <c r="A219" s="19"/>
      <c r="B219" s="62" t="s">
        <v>34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9">
        <v>650</v>
      </c>
      <c r="N219" s="28">
        <v>10</v>
      </c>
      <c r="O219" s="28">
        <v>0</v>
      </c>
      <c r="P219" s="27" t="s">
        <v>22</v>
      </c>
      <c r="Q219" s="26" t="s">
        <v>8</v>
      </c>
      <c r="R219" s="25">
        <v>60000</v>
      </c>
      <c r="S219" s="25">
        <v>0</v>
      </c>
      <c r="T219" s="52">
        <f t="shared" si="6"/>
        <v>60</v>
      </c>
      <c r="U219" s="53">
        <f t="shared" si="7"/>
        <v>0</v>
      </c>
    </row>
    <row r="220" spans="1:21" ht="15" customHeight="1" x14ac:dyDescent="0.2">
      <c r="A220" s="19"/>
      <c r="B220" s="62" t="s">
        <v>33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9">
        <v>650</v>
      </c>
      <c r="N220" s="28">
        <v>10</v>
      </c>
      <c r="O220" s="28">
        <v>1</v>
      </c>
      <c r="P220" s="27" t="s">
        <v>22</v>
      </c>
      <c r="Q220" s="26" t="s">
        <v>8</v>
      </c>
      <c r="R220" s="25">
        <v>60000</v>
      </c>
      <c r="S220" s="25">
        <v>0</v>
      </c>
      <c r="T220" s="52">
        <f t="shared" si="6"/>
        <v>60</v>
      </c>
      <c r="U220" s="53">
        <f t="shared" si="7"/>
        <v>0</v>
      </c>
    </row>
    <row r="221" spans="1:21" ht="15" customHeight="1" x14ac:dyDescent="0.2">
      <c r="A221" s="19"/>
      <c r="B221" s="62" t="s">
        <v>11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9">
        <v>650</v>
      </c>
      <c r="N221" s="28">
        <v>10</v>
      </c>
      <c r="O221" s="28">
        <v>1</v>
      </c>
      <c r="P221" s="27" t="s">
        <v>10</v>
      </c>
      <c r="Q221" s="26" t="s">
        <v>8</v>
      </c>
      <c r="R221" s="25">
        <v>60000</v>
      </c>
      <c r="S221" s="25">
        <v>0</v>
      </c>
      <c r="T221" s="52">
        <f t="shared" si="6"/>
        <v>60</v>
      </c>
      <c r="U221" s="53">
        <f t="shared" si="7"/>
        <v>0</v>
      </c>
    </row>
    <row r="222" spans="1:21" ht="15" customHeight="1" x14ac:dyDescent="0.2">
      <c r="A222" s="19"/>
      <c r="B222" s="62" t="s">
        <v>32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9">
        <v>650</v>
      </c>
      <c r="N222" s="28">
        <v>10</v>
      </c>
      <c r="O222" s="28">
        <v>1</v>
      </c>
      <c r="P222" s="27" t="s">
        <v>26</v>
      </c>
      <c r="Q222" s="26" t="s">
        <v>8</v>
      </c>
      <c r="R222" s="25">
        <v>60000</v>
      </c>
      <c r="S222" s="25">
        <v>0</v>
      </c>
      <c r="T222" s="52">
        <f t="shared" si="6"/>
        <v>60</v>
      </c>
      <c r="U222" s="53">
        <f t="shared" si="7"/>
        <v>0</v>
      </c>
    </row>
    <row r="223" spans="1:21" ht="21.75" customHeight="1" x14ac:dyDescent="0.2">
      <c r="A223" s="19"/>
      <c r="B223" s="62" t="s">
        <v>31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9">
        <v>650</v>
      </c>
      <c r="N223" s="28">
        <v>10</v>
      </c>
      <c r="O223" s="28">
        <v>1</v>
      </c>
      <c r="P223" s="27" t="s">
        <v>26</v>
      </c>
      <c r="Q223" s="26" t="s">
        <v>30</v>
      </c>
      <c r="R223" s="25">
        <v>60000</v>
      </c>
      <c r="S223" s="25">
        <v>0</v>
      </c>
      <c r="T223" s="52">
        <f t="shared" si="6"/>
        <v>60</v>
      </c>
      <c r="U223" s="53">
        <f t="shared" si="7"/>
        <v>0</v>
      </c>
    </row>
    <row r="224" spans="1:21" ht="21.75" customHeight="1" x14ac:dyDescent="0.2">
      <c r="A224" s="19"/>
      <c r="B224" s="62" t="s">
        <v>29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9">
        <v>650</v>
      </c>
      <c r="N224" s="28">
        <v>10</v>
      </c>
      <c r="O224" s="28">
        <v>1</v>
      </c>
      <c r="P224" s="27" t="s">
        <v>26</v>
      </c>
      <c r="Q224" s="26" t="s">
        <v>28</v>
      </c>
      <c r="R224" s="25">
        <v>60000</v>
      </c>
      <c r="S224" s="25">
        <v>0</v>
      </c>
      <c r="T224" s="52">
        <f t="shared" si="6"/>
        <v>60</v>
      </c>
      <c r="U224" s="53">
        <f t="shared" si="7"/>
        <v>0</v>
      </c>
    </row>
    <row r="225" spans="1:21" ht="21.75" customHeight="1" x14ac:dyDescent="0.2">
      <c r="A225" s="19"/>
      <c r="B225" s="62" t="s">
        <v>27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9">
        <v>650</v>
      </c>
      <c r="N225" s="28">
        <v>10</v>
      </c>
      <c r="O225" s="28">
        <v>1</v>
      </c>
      <c r="P225" s="27" t="s">
        <v>26</v>
      </c>
      <c r="Q225" s="26" t="s">
        <v>25</v>
      </c>
      <c r="R225" s="25">
        <v>60000</v>
      </c>
      <c r="S225" s="25">
        <v>0</v>
      </c>
      <c r="T225" s="52">
        <f t="shared" si="6"/>
        <v>60</v>
      </c>
      <c r="U225" s="53">
        <f t="shared" si="7"/>
        <v>0</v>
      </c>
    </row>
    <row r="226" spans="1:21" ht="15" customHeight="1" x14ac:dyDescent="0.2">
      <c r="A226" s="19"/>
      <c r="B226" s="62" t="s">
        <v>24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9">
        <v>650</v>
      </c>
      <c r="N226" s="28">
        <v>11</v>
      </c>
      <c r="O226" s="28">
        <v>0</v>
      </c>
      <c r="P226" s="27" t="s">
        <v>22</v>
      </c>
      <c r="Q226" s="26" t="s">
        <v>8</v>
      </c>
      <c r="R226" s="25">
        <v>2076449.68</v>
      </c>
      <c r="S226" s="25">
        <v>0</v>
      </c>
      <c r="T226" s="52">
        <f t="shared" si="6"/>
        <v>2076.4496799999997</v>
      </c>
      <c r="U226" s="53">
        <f t="shared" si="7"/>
        <v>0</v>
      </c>
    </row>
    <row r="227" spans="1:21" ht="15" customHeight="1" x14ac:dyDescent="0.2">
      <c r="A227" s="19"/>
      <c r="B227" s="62" t="s">
        <v>23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9">
        <v>650</v>
      </c>
      <c r="N227" s="28">
        <v>11</v>
      </c>
      <c r="O227" s="28">
        <v>1</v>
      </c>
      <c r="P227" s="27" t="s">
        <v>22</v>
      </c>
      <c r="Q227" s="26" t="s">
        <v>8</v>
      </c>
      <c r="R227" s="25">
        <v>2076449.68</v>
      </c>
      <c r="S227" s="25">
        <v>0</v>
      </c>
      <c r="T227" s="52">
        <f t="shared" si="6"/>
        <v>2076.4496799999997</v>
      </c>
      <c r="U227" s="53">
        <f t="shared" si="7"/>
        <v>0</v>
      </c>
    </row>
    <row r="228" spans="1:21" ht="32.25" customHeight="1" x14ac:dyDescent="0.2">
      <c r="A228" s="19"/>
      <c r="B228" s="62" t="s">
        <v>21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9">
        <v>650</v>
      </c>
      <c r="N228" s="28">
        <v>11</v>
      </c>
      <c r="O228" s="28">
        <v>1</v>
      </c>
      <c r="P228" s="27" t="s">
        <v>13</v>
      </c>
      <c r="Q228" s="26" t="s">
        <v>8</v>
      </c>
      <c r="R228" s="25">
        <v>1426449.68</v>
      </c>
      <c r="S228" s="25">
        <v>0</v>
      </c>
      <c r="T228" s="52">
        <f t="shared" si="6"/>
        <v>1426.4496799999999</v>
      </c>
      <c r="U228" s="53">
        <f t="shared" si="7"/>
        <v>0</v>
      </c>
    </row>
    <row r="229" spans="1:21" ht="63.75" customHeight="1" x14ac:dyDescent="0.2">
      <c r="A229" s="19"/>
      <c r="B229" s="62" t="s">
        <v>20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9">
        <v>650</v>
      </c>
      <c r="N229" s="28">
        <v>11</v>
      </c>
      <c r="O229" s="28">
        <v>1</v>
      </c>
      <c r="P229" s="27">
        <v>500200590</v>
      </c>
      <c r="Q229" s="26" t="s">
        <v>19</v>
      </c>
      <c r="R229" s="25">
        <v>1426449.68</v>
      </c>
      <c r="S229" s="25">
        <v>0</v>
      </c>
      <c r="T229" s="52">
        <f t="shared" si="6"/>
        <v>1426.4496799999999</v>
      </c>
      <c r="U229" s="53">
        <f t="shared" si="7"/>
        <v>0</v>
      </c>
    </row>
    <row r="230" spans="1:21" ht="21.75" customHeight="1" x14ac:dyDescent="0.2">
      <c r="A230" s="19"/>
      <c r="B230" s="62" t="s">
        <v>18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9">
        <v>650</v>
      </c>
      <c r="N230" s="28">
        <v>11</v>
      </c>
      <c r="O230" s="28">
        <v>1</v>
      </c>
      <c r="P230" s="27">
        <v>500200590</v>
      </c>
      <c r="Q230" s="26" t="s">
        <v>17</v>
      </c>
      <c r="R230" s="25">
        <v>1426449.68</v>
      </c>
      <c r="S230" s="25">
        <v>0</v>
      </c>
      <c r="T230" s="52">
        <f t="shared" si="6"/>
        <v>1426.4496799999999</v>
      </c>
      <c r="U230" s="53">
        <f t="shared" si="7"/>
        <v>0</v>
      </c>
    </row>
    <row r="231" spans="1:21" ht="15" customHeight="1" x14ac:dyDescent="0.2">
      <c r="A231" s="19"/>
      <c r="B231" s="62" t="s">
        <v>16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9">
        <v>650</v>
      </c>
      <c r="N231" s="28">
        <v>11</v>
      </c>
      <c r="O231" s="28">
        <v>1</v>
      </c>
      <c r="P231" s="27">
        <v>500200590</v>
      </c>
      <c r="Q231" s="26" t="s">
        <v>15</v>
      </c>
      <c r="R231" s="25">
        <v>1096012.68</v>
      </c>
      <c r="S231" s="25">
        <v>0</v>
      </c>
      <c r="T231" s="52">
        <f t="shared" si="6"/>
        <v>1096.01268</v>
      </c>
      <c r="U231" s="53">
        <f t="shared" si="7"/>
        <v>0</v>
      </c>
    </row>
    <row r="232" spans="1:21" ht="42.75" customHeight="1" x14ac:dyDescent="0.2">
      <c r="A232" s="19"/>
      <c r="B232" s="62" t="s">
        <v>14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9">
        <v>650</v>
      </c>
      <c r="N232" s="28">
        <v>11</v>
      </c>
      <c r="O232" s="28">
        <v>1</v>
      </c>
      <c r="P232" s="27">
        <v>500200590</v>
      </c>
      <c r="Q232" s="26" t="s">
        <v>12</v>
      </c>
      <c r="R232" s="25">
        <v>330437</v>
      </c>
      <c r="S232" s="25">
        <v>0</v>
      </c>
      <c r="T232" s="52">
        <f t="shared" si="6"/>
        <v>330.43700000000001</v>
      </c>
      <c r="U232" s="53">
        <f t="shared" si="7"/>
        <v>0</v>
      </c>
    </row>
    <row r="233" spans="1:21" ht="15" customHeight="1" x14ac:dyDescent="0.2">
      <c r="A233" s="19"/>
      <c r="B233" s="62" t="s">
        <v>11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9">
        <v>650</v>
      </c>
      <c r="N233" s="28">
        <v>11</v>
      </c>
      <c r="O233" s="28">
        <v>1</v>
      </c>
      <c r="P233" s="27" t="s">
        <v>10</v>
      </c>
      <c r="Q233" s="26" t="s">
        <v>8</v>
      </c>
      <c r="R233" s="25">
        <v>650000</v>
      </c>
      <c r="S233" s="25">
        <v>0</v>
      </c>
      <c r="T233" s="52">
        <f t="shared" si="6"/>
        <v>650</v>
      </c>
      <c r="U233" s="53">
        <f t="shared" si="7"/>
        <v>0</v>
      </c>
    </row>
    <row r="234" spans="1:21" ht="32.25" customHeight="1" x14ac:dyDescent="0.2">
      <c r="A234" s="19"/>
      <c r="B234" s="62" t="s">
        <v>9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9">
        <v>650</v>
      </c>
      <c r="N234" s="28">
        <v>11</v>
      </c>
      <c r="O234" s="28">
        <v>1</v>
      </c>
      <c r="P234" s="27" t="s">
        <v>2</v>
      </c>
      <c r="Q234" s="26" t="s">
        <v>8</v>
      </c>
      <c r="R234" s="25">
        <v>650000</v>
      </c>
      <c r="S234" s="25">
        <v>0</v>
      </c>
      <c r="T234" s="52">
        <f t="shared" si="6"/>
        <v>650</v>
      </c>
      <c r="U234" s="53">
        <f t="shared" si="7"/>
        <v>0</v>
      </c>
    </row>
    <row r="235" spans="1:21" ht="32.25" customHeight="1" x14ac:dyDescent="0.2">
      <c r="A235" s="19"/>
      <c r="B235" s="62" t="s">
        <v>7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9">
        <v>650</v>
      </c>
      <c r="N235" s="28">
        <v>11</v>
      </c>
      <c r="O235" s="28">
        <v>1</v>
      </c>
      <c r="P235" s="27" t="s">
        <v>2</v>
      </c>
      <c r="Q235" s="26" t="s">
        <v>6</v>
      </c>
      <c r="R235" s="25">
        <v>650000</v>
      </c>
      <c r="S235" s="25">
        <v>0</v>
      </c>
      <c r="T235" s="52">
        <f t="shared" si="6"/>
        <v>650</v>
      </c>
      <c r="U235" s="53">
        <f t="shared" si="7"/>
        <v>0</v>
      </c>
    </row>
    <row r="236" spans="1:21" ht="32.25" customHeight="1" x14ac:dyDescent="0.2">
      <c r="A236" s="19"/>
      <c r="B236" s="62" t="s">
        <v>5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9">
        <v>650</v>
      </c>
      <c r="N236" s="28">
        <v>11</v>
      </c>
      <c r="O236" s="28">
        <v>1</v>
      </c>
      <c r="P236" s="27" t="s">
        <v>2</v>
      </c>
      <c r="Q236" s="26" t="s">
        <v>4</v>
      </c>
      <c r="R236" s="25">
        <v>650000</v>
      </c>
      <c r="S236" s="25">
        <v>0</v>
      </c>
      <c r="T236" s="52">
        <f t="shared" si="6"/>
        <v>650</v>
      </c>
      <c r="U236" s="53">
        <f t="shared" si="7"/>
        <v>0</v>
      </c>
    </row>
    <row r="237" spans="1:21" ht="32.25" customHeight="1" thickBot="1" x14ac:dyDescent="0.25">
      <c r="A237" s="19"/>
      <c r="B237" s="64" t="s">
        <v>3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24">
        <v>650</v>
      </c>
      <c r="N237" s="23">
        <v>11</v>
      </c>
      <c r="O237" s="23">
        <v>1</v>
      </c>
      <c r="P237" s="22" t="s">
        <v>2</v>
      </c>
      <c r="Q237" s="21" t="s">
        <v>1</v>
      </c>
      <c r="R237" s="20">
        <v>650000</v>
      </c>
      <c r="S237" s="20">
        <v>0</v>
      </c>
      <c r="T237" s="52">
        <f t="shared" si="6"/>
        <v>650</v>
      </c>
      <c r="U237" s="53">
        <f t="shared" si="7"/>
        <v>0</v>
      </c>
    </row>
    <row r="238" spans="1:21" ht="409.6" hidden="1" customHeight="1" x14ac:dyDescent="0.2">
      <c r="A238" s="19"/>
      <c r="B238" s="18"/>
      <c r="C238" s="18"/>
      <c r="D238" s="15"/>
      <c r="E238" s="15"/>
      <c r="F238" s="15"/>
      <c r="G238" s="15"/>
      <c r="H238" s="15"/>
      <c r="I238" s="15"/>
      <c r="J238" s="15"/>
      <c r="K238" s="17"/>
      <c r="L238" s="15"/>
      <c r="M238" s="16">
        <v>650</v>
      </c>
      <c r="N238" s="15">
        <v>11</v>
      </c>
      <c r="O238" s="15">
        <v>1</v>
      </c>
      <c r="P238" s="15" t="s">
        <v>2</v>
      </c>
      <c r="Q238" s="15" t="s">
        <v>1</v>
      </c>
      <c r="R238" s="14">
        <v>55258032.630000003</v>
      </c>
      <c r="S238" s="13">
        <v>283337.13</v>
      </c>
      <c r="T238" s="54">
        <f t="shared" si="6"/>
        <v>55258.032630000002</v>
      </c>
      <c r="U238" s="55">
        <f t="shared" si="7"/>
        <v>283.33713</v>
      </c>
    </row>
    <row r="239" spans="1:21" ht="12.75" customHeight="1" thickBot="1" x14ac:dyDescent="0.25">
      <c r="A239" s="12"/>
      <c r="B239" s="11"/>
      <c r="C239" s="10" t="s">
        <v>0</v>
      </c>
      <c r="D239" s="8"/>
      <c r="E239" s="8"/>
      <c r="F239" s="8"/>
      <c r="G239" s="8"/>
      <c r="H239" s="8"/>
      <c r="I239" s="8"/>
      <c r="J239" s="8"/>
      <c r="K239" s="9" t="s">
        <v>0</v>
      </c>
      <c r="L239" s="8"/>
      <c r="M239" s="8"/>
      <c r="N239" s="8"/>
      <c r="O239" s="8"/>
      <c r="P239" s="8"/>
      <c r="Q239" s="8"/>
      <c r="R239" s="7">
        <v>55258032.630000003</v>
      </c>
      <c r="S239" s="6">
        <v>283337.13</v>
      </c>
      <c r="T239" s="56">
        <f t="shared" si="6"/>
        <v>55258.032630000002</v>
      </c>
      <c r="U239" s="57">
        <f t="shared" si="7"/>
        <v>283.33713</v>
      </c>
    </row>
    <row r="240" spans="1:21" ht="12.75" customHeight="1" x14ac:dyDescent="0.2">
      <c r="A240" s="3"/>
      <c r="B240" s="5"/>
      <c r="C240" s="5"/>
      <c r="D240" s="5"/>
      <c r="E240" s="5"/>
      <c r="F240" s="5"/>
      <c r="G240" s="5"/>
      <c r="H240" s="5"/>
      <c r="I240" s="5"/>
      <c r="J240" s="3"/>
      <c r="K240" s="5"/>
      <c r="L240" s="5"/>
      <c r="M240" s="5"/>
      <c r="N240" s="5"/>
      <c r="O240" s="5"/>
      <c r="P240" s="5"/>
      <c r="Q240" s="3"/>
      <c r="R240" s="4"/>
      <c r="S240" s="3"/>
      <c r="T240" s="2"/>
      <c r="U240" s="1"/>
    </row>
    <row r="241" spans="1:21" ht="12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2"/>
      <c r="U241" s="1"/>
    </row>
  </sheetData>
  <mergeCells count="232">
    <mergeCell ref="B231:L231"/>
    <mergeCell ref="B232:L232"/>
    <mergeCell ref="B237:L237"/>
    <mergeCell ref="B195:L195"/>
    <mergeCell ref="B198:L198"/>
    <mergeCell ref="B199:L199"/>
    <mergeCell ref="B202:L202"/>
    <mergeCell ref="B207:L207"/>
    <mergeCell ref="B208:L208"/>
    <mergeCell ref="B236:L236"/>
    <mergeCell ref="B51:L51"/>
    <mergeCell ref="B56:L56"/>
    <mergeCell ref="B63:L63"/>
    <mergeCell ref="B69:L69"/>
    <mergeCell ref="B94:L94"/>
    <mergeCell ref="B99:L99"/>
    <mergeCell ref="B105:L105"/>
    <mergeCell ref="B109:L109"/>
    <mergeCell ref="B118:L118"/>
    <mergeCell ref="B103:L103"/>
    <mergeCell ref="B107:L107"/>
    <mergeCell ref="B116:L116"/>
    <mergeCell ref="B15:L15"/>
    <mergeCell ref="B20:L20"/>
    <mergeCell ref="B21:L21"/>
    <mergeCell ref="B27:L27"/>
    <mergeCell ref="B28:L28"/>
    <mergeCell ref="B35:L35"/>
    <mergeCell ref="B39:L39"/>
    <mergeCell ref="B40:L40"/>
    <mergeCell ref="B43:L43"/>
    <mergeCell ref="B230:L230"/>
    <mergeCell ref="B218:L218"/>
    <mergeCell ref="B225:L225"/>
    <mergeCell ref="B168:L168"/>
    <mergeCell ref="B173:L173"/>
    <mergeCell ref="B178:L178"/>
    <mergeCell ref="B187:L187"/>
    <mergeCell ref="B193:L193"/>
    <mergeCell ref="B29:L29"/>
    <mergeCell ref="B33:L33"/>
    <mergeCell ref="B34:L34"/>
    <mergeCell ref="B201:L201"/>
    <mergeCell ref="B206:L206"/>
    <mergeCell ref="B211:L211"/>
    <mergeCell ref="B197:L197"/>
    <mergeCell ref="B174:L174"/>
    <mergeCell ref="B179:L179"/>
    <mergeCell ref="B188:L188"/>
    <mergeCell ref="B45:L45"/>
    <mergeCell ref="B46:L46"/>
    <mergeCell ref="B47:L47"/>
    <mergeCell ref="B52:L52"/>
    <mergeCell ref="B53:L53"/>
    <mergeCell ref="B57:L57"/>
    <mergeCell ref="B235:L235"/>
    <mergeCell ref="B13:L13"/>
    <mergeCell ref="B19:L19"/>
    <mergeCell ref="B26:L26"/>
    <mergeCell ref="B32:L32"/>
    <mergeCell ref="B38:L38"/>
    <mergeCell ref="B42:L42"/>
    <mergeCell ref="B44:L44"/>
    <mergeCell ref="B143:L143"/>
    <mergeCell ref="B149:L149"/>
    <mergeCell ref="B73:L73"/>
    <mergeCell ref="B82:L82"/>
    <mergeCell ref="B71:L71"/>
    <mergeCell ref="B74:L74"/>
    <mergeCell ref="B223:L223"/>
    <mergeCell ref="B229:L229"/>
    <mergeCell ref="B157:L157"/>
    <mergeCell ref="B161:L161"/>
    <mergeCell ref="B167:L167"/>
    <mergeCell ref="B172:L172"/>
    <mergeCell ref="B194:L194"/>
    <mergeCell ref="B98:L98"/>
    <mergeCell ref="B104:L104"/>
    <mergeCell ref="B108:L108"/>
    <mergeCell ref="B234:L234"/>
    <mergeCell ref="B12:L12"/>
    <mergeCell ref="B18:L18"/>
    <mergeCell ref="B25:L25"/>
    <mergeCell ref="B31:L31"/>
    <mergeCell ref="B37:L37"/>
    <mergeCell ref="B41:L41"/>
    <mergeCell ref="B128:L128"/>
    <mergeCell ref="B133:L133"/>
    <mergeCell ref="B130:L130"/>
    <mergeCell ref="B68:L68"/>
    <mergeCell ref="B72:L72"/>
    <mergeCell ref="B81:L81"/>
    <mergeCell ref="B86:L86"/>
    <mergeCell ref="B92:L92"/>
    <mergeCell ref="B97:L97"/>
    <mergeCell ref="B87:L87"/>
    <mergeCell ref="B117:L117"/>
    <mergeCell ref="B121:L121"/>
    <mergeCell ref="B129:L129"/>
    <mergeCell ref="B144:L144"/>
    <mergeCell ref="B150:L150"/>
    <mergeCell ref="B158:L158"/>
    <mergeCell ref="B217:L217"/>
    <mergeCell ref="B11:L11"/>
    <mergeCell ref="B17:L17"/>
    <mergeCell ref="B24:L24"/>
    <mergeCell ref="B30:L30"/>
    <mergeCell ref="B36:L36"/>
    <mergeCell ref="B49:L49"/>
    <mergeCell ref="B132:L132"/>
    <mergeCell ref="B142:L142"/>
    <mergeCell ref="B138:L138"/>
    <mergeCell ref="B134:L134"/>
    <mergeCell ref="B139:L139"/>
    <mergeCell ref="B135:L135"/>
    <mergeCell ref="B137:L137"/>
    <mergeCell ref="B50:L50"/>
    <mergeCell ref="B55:L55"/>
    <mergeCell ref="B62:L62"/>
    <mergeCell ref="B106:L106"/>
    <mergeCell ref="B115:L115"/>
    <mergeCell ref="B119:L119"/>
    <mergeCell ref="B127:L127"/>
    <mergeCell ref="B93:L93"/>
    <mergeCell ref="B83:L83"/>
    <mergeCell ref="B88:L88"/>
    <mergeCell ref="B14:L14"/>
    <mergeCell ref="B80:L80"/>
    <mergeCell ref="B85:L85"/>
    <mergeCell ref="B91:L91"/>
    <mergeCell ref="B54:L54"/>
    <mergeCell ref="B61:L61"/>
    <mergeCell ref="B67:L67"/>
    <mergeCell ref="B183:L183"/>
    <mergeCell ref="B79:L79"/>
    <mergeCell ref="B84:L84"/>
    <mergeCell ref="B90:L90"/>
    <mergeCell ref="B101:L101"/>
    <mergeCell ref="B114:L114"/>
    <mergeCell ref="B126:L126"/>
    <mergeCell ref="B177:L177"/>
    <mergeCell ref="B176:L176"/>
    <mergeCell ref="B58:L58"/>
    <mergeCell ref="B70:L70"/>
    <mergeCell ref="B122:L122"/>
    <mergeCell ref="B120:L120"/>
    <mergeCell ref="B140:L140"/>
    <mergeCell ref="B151:L151"/>
    <mergeCell ref="B159:L159"/>
    <mergeCell ref="B163:L163"/>
    <mergeCell ref="B164:L164"/>
    <mergeCell ref="B233:L233"/>
    <mergeCell ref="B200:L200"/>
    <mergeCell ref="B205:L205"/>
    <mergeCell ref="B210:L210"/>
    <mergeCell ref="B216:L216"/>
    <mergeCell ref="B141:L141"/>
    <mergeCell ref="B147:L147"/>
    <mergeCell ref="B153:L153"/>
    <mergeCell ref="B160:L160"/>
    <mergeCell ref="B175:L175"/>
    <mergeCell ref="B191:L191"/>
    <mergeCell ref="B203:L203"/>
    <mergeCell ref="B214:L214"/>
    <mergeCell ref="B221:L221"/>
    <mergeCell ref="B228:L228"/>
    <mergeCell ref="B182:L182"/>
    <mergeCell ref="B148:L148"/>
    <mergeCell ref="B156:L156"/>
    <mergeCell ref="B166:L166"/>
    <mergeCell ref="B170:L170"/>
    <mergeCell ref="B154:L154"/>
    <mergeCell ref="B209:L209"/>
    <mergeCell ref="B215:L215"/>
    <mergeCell ref="B222:L222"/>
    <mergeCell ref="B111:L111"/>
    <mergeCell ref="B123:L123"/>
    <mergeCell ref="B136:L136"/>
    <mergeCell ref="B112:L112"/>
    <mergeCell ref="B124:L124"/>
    <mergeCell ref="B131:L131"/>
    <mergeCell ref="B171:L171"/>
    <mergeCell ref="B220:L220"/>
    <mergeCell ref="B227:L227"/>
    <mergeCell ref="B113:L113"/>
    <mergeCell ref="B125:L125"/>
    <mergeCell ref="B186:L186"/>
    <mergeCell ref="B192:L192"/>
    <mergeCell ref="B196:L196"/>
    <mergeCell ref="B184:L184"/>
    <mergeCell ref="B185:L185"/>
    <mergeCell ref="B204:L204"/>
    <mergeCell ref="B224:L224"/>
    <mergeCell ref="B169:L169"/>
    <mergeCell ref="B162:L162"/>
    <mergeCell ref="B155:L155"/>
    <mergeCell ref="B165:L165"/>
    <mergeCell ref="B146:L146"/>
    <mergeCell ref="B145:L145"/>
    <mergeCell ref="B180:L180"/>
    <mergeCell ref="B189:L189"/>
    <mergeCell ref="B212:L212"/>
    <mergeCell ref="B219:L219"/>
    <mergeCell ref="B226:L226"/>
    <mergeCell ref="B152:L152"/>
    <mergeCell ref="B181:L181"/>
    <mergeCell ref="B190:L190"/>
    <mergeCell ref="B213:L213"/>
    <mergeCell ref="K4:U4"/>
    <mergeCell ref="B7:L7"/>
    <mergeCell ref="B8:L8"/>
    <mergeCell ref="B64:L64"/>
    <mergeCell ref="B75:L75"/>
    <mergeCell ref="B110:L110"/>
    <mergeCell ref="B9:L9"/>
    <mergeCell ref="B22:L22"/>
    <mergeCell ref="B59:L59"/>
    <mergeCell ref="B65:L65"/>
    <mergeCell ref="B96:L96"/>
    <mergeCell ref="B76:L76"/>
    <mergeCell ref="B95:L95"/>
    <mergeCell ref="B10:L10"/>
    <mergeCell ref="B16:L16"/>
    <mergeCell ref="B23:L23"/>
    <mergeCell ref="B48:L48"/>
    <mergeCell ref="B60:L60"/>
    <mergeCell ref="B66:L66"/>
    <mergeCell ref="B77:L77"/>
    <mergeCell ref="B102:L102"/>
    <mergeCell ref="B78:L78"/>
    <mergeCell ref="B89:L89"/>
    <mergeCell ref="B100:L100"/>
  </mergeCells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2022-10-10T04:48:19Z</dcterms:created>
  <dcterms:modified xsi:type="dcterms:W3CDTF">2022-10-10T05:07:31Z</dcterms:modified>
</cp:coreProperties>
</file>